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KPI\KPI ปี 2561\แบบฟอร์ม KPI - 2561 (เปลี่ยน TQA)\แบบประเมินผล\แบบประเมินประเมินสายวิชาการ\พนักงานมหาวิทยาลัย\"/>
    </mc:Choice>
  </mc:AlternateContent>
  <bookViews>
    <workbookView xWindow="0" yWindow="0" windowWidth="20490" windowHeight="7755"/>
  </bookViews>
  <sheets>
    <sheet name="แบบประเมินสายวิชาการ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1" i="3" l="1"/>
  <c r="J80" i="3"/>
  <c r="J67" i="3"/>
  <c r="J65" i="3"/>
  <c r="J63" i="3"/>
  <c r="J61" i="3"/>
  <c r="J59" i="3"/>
  <c r="J35" i="3"/>
  <c r="K81" i="3" l="1"/>
  <c r="K80" i="3"/>
  <c r="K76" i="3"/>
  <c r="K74" i="3"/>
  <c r="K71" i="3"/>
  <c r="K70" i="3"/>
  <c r="K67" i="3"/>
  <c r="K65" i="3"/>
  <c r="K63" i="3"/>
  <c r="K61" i="3"/>
  <c r="K59" i="3"/>
  <c r="K44" i="3"/>
  <c r="K41" i="3"/>
  <c r="K39" i="3"/>
  <c r="K37" i="3"/>
  <c r="K36" i="3"/>
  <c r="K35" i="3"/>
  <c r="K33" i="3"/>
  <c r="K31" i="3"/>
  <c r="K30" i="3"/>
  <c r="K29" i="3"/>
  <c r="K82" i="3" l="1"/>
  <c r="I110" i="3"/>
  <c r="I109" i="3"/>
  <c r="I105" i="3"/>
  <c r="I104" i="3"/>
  <c r="I103" i="3"/>
  <c r="I102" i="3"/>
  <c r="I101" i="3"/>
  <c r="I96" i="3"/>
  <c r="I95" i="3"/>
  <c r="I94" i="3"/>
  <c r="I93" i="3"/>
  <c r="I92" i="3"/>
  <c r="I111" i="3" l="1"/>
  <c r="I112" i="3" s="1"/>
  <c r="I97" i="3"/>
  <c r="I98" i="3" s="1"/>
  <c r="I113" i="3" s="1"/>
  <c r="I106" i="3"/>
  <c r="I107" i="3" s="1"/>
  <c r="C121" i="3" l="1"/>
  <c r="C120" i="3" l="1"/>
  <c r="C122" i="3" s="1"/>
</calcChain>
</file>

<file path=xl/sharedStrings.xml><?xml version="1.0" encoding="utf-8"?>
<sst xmlns="http://schemas.openxmlformats.org/spreadsheetml/2006/main" count="315" uniqueCount="234">
  <si>
    <t>ส่วนที่ 1 ข้อมูลส่วนบุคคล</t>
  </si>
  <si>
    <t>รอบการประเมิน</t>
  </si>
  <si>
    <t>[   ]  ครั้งที่ 2 (ตั้งแต่ 1 ก.พ. 25...... -31  ก.ค.25......)</t>
  </si>
  <si>
    <t>ส่วนที่ 2 การประเมินผลสัมฤทธิ์ของงาน : ให้พนักงานและผู้ประเมินกำหนดข้อตกลงร่วมกัน เกี่ยวกับการมอบหมายงานและการประเมินผล</t>
  </si>
  <si>
    <t>ผลสัมฤทธิ์ของงานพร้อมกับกำหนดดัชนีชี้วัดหรือหลักฐานบ่งชี้ความสำเร็จของงานอย่างเป็นรูปธรรมและเหมาะสมกับลักษณะงาน คิดเป็นร้อยละ 70</t>
  </si>
  <si>
    <t>ข้อตกลงการปฏิบัติงาน</t>
  </si>
  <si>
    <t>คุณภาพ</t>
  </si>
  <si>
    <t>คิดเป็นร้อยละ 30</t>
  </si>
  <si>
    <t>สมรรถนะหลักมหาวิทยาลัย (University Core Competency) 
คิดเป็นร้อยละ 10</t>
  </si>
  <si>
    <t>4.ความคิดสร้างสรรค์ (Creativity)</t>
  </si>
  <si>
    <t>แบบประเมินผลการปฏิบัติงานสำหรับพนักงานมหาวิทยาลัยศรีนครินทรวิโรฒ</t>
  </si>
  <si>
    <t>ระดับการศึกษาตามตำแหน่งที่จ้าง</t>
  </si>
  <si>
    <t>ระดับตำแหน่ง</t>
  </si>
  <si>
    <t>การมาปฏิบัติงาน</t>
  </si>
  <si>
    <t>ประเภท</t>
  </si>
  <si>
    <t>หมายเหตุ</t>
  </si>
  <si>
    <t>มาสาย (ครั้ง)</t>
  </si>
  <si>
    <t>ลาป่วยและลากิจส่วนตัว</t>
  </si>
  <si>
    <t>ลาคลอดบุตร</t>
  </si>
  <si>
    <t xml:space="preserve"> -</t>
  </si>
  <si>
    <t>ลาป่วย เนื่องจากต้องรักษาตัวเป็นเวลานาน</t>
  </si>
  <si>
    <t>ลาอุปสมบท/ลาไปประกอบพิธีฮัจย์</t>
  </si>
  <si>
    <t>ลาเข้ารับการตรวจเลือก หรือเข้ารับการเตรียมพล</t>
  </si>
  <si>
    <t>ขาดงาน</t>
  </si>
  <si>
    <t>ตัวชี้วัดความสำเร็จของงาน 
(เลือกจากปริมาณ, คุณภาพ, เวลา, ความคุ้มค่า หรือ ความพึงพอใจ)</t>
  </si>
  <si>
    <t xml:space="preserve">ผลการประเมิน (2) </t>
  </si>
  <si>
    <t xml:space="preserve">ส่วนที่ 3 การประเมินสมรรถนะในการปฏิบัติงาน (Competency) ให้ผู้ประเมินพิจารณากำหนดระดับสมรรถนะที่คาดหวังทั้งสมรรถนะหลักมหาวิทยาลัย สมรรถนะประจำสายงาน </t>
  </si>
  <si>
    <r>
      <t xml:space="preserve">ผลการประเมิน (2) 
</t>
    </r>
    <r>
      <rPr>
        <b/>
        <sz val="12"/>
        <rFont val="Cordia New"/>
        <family val="2"/>
      </rPr>
      <t>(รายละเอียดผลการประเมิน
ตามคู่มือสมรรถนะมหาวิทยาลัย
ศรีนครินทรวิโรฒ 2560)</t>
    </r>
  </si>
  <si>
    <r>
      <t xml:space="preserve">ค่าสมรรถนะที่ได้รับ 
</t>
    </r>
    <r>
      <rPr>
        <b/>
        <sz val="11"/>
        <rFont val="Cordia New"/>
        <family val="2"/>
      </rPr>
      <t xml:space="preserve">= [(2)/(1)]  x 100
</t>
    </r>
    <r>
      <rPr>
        <b/>
        <sz val="12"/>
        <rFont val="Cordia New"/>
        <family val="2"/>
      </rPr>
      <t>หากผลการประเมินมีค่าสูงกว่าระดับ
ที่คาดหวัง ให้ค่าสมรรถนะ = 100</t>
    </r>
  </si>
  <si>
    <t xml:space="preserve">5.ความยึดมั่นในคุณธรรม จริยธรรม( Morals) </t>
  </si>
  <si>
    <t>ผลรวมค่าสมรรถนะหลักมหาวิทยาลัย</t>
  </si>
  <si>
    <t>ผลรวมค่าสมรรถนะประจำสายงาน</t>
  </si>
  <si>
    <t>ผลรวมค่าสมรรถนะหลักของส่วนงาน</t>
  </si>
  <si>
    <t xml:space="preserve">ผลการประเมินสมรรถนะ =   คะแนนสมรรถนะหลักมหาวิทยาลัย + คะแนนสมรรถนะประจำสายงาน + คะแนนสมรรถนะหลักส่วนงาน(ถ้ามี) = (a) + (b) + (c) </t>
  </si>
  <si>
    <t xml:space="preserve">แบบสรุปผลการประเมินผลการปฏิบัติงานและแผนการพัฒนาพนักงาน </t>
  </si>
  <si>
    <t>ส่วนที่ 1 สรุปผลการประเมินผลการปฏิบัติงาน</t>
  </si>
  <si>
    <t>1.1 การประเมิน (ให้สรุปภาพรวมโดยนำข้อมูลมาจากการประเมินทั้ง 2 ส่วน)</t>
  </si>
  <si>
    <t>รายการประเมิน</t>
  </si>
  <si>
    <t>คะแนนที่ได้</t>
  </si>
  <si>
    <t xml:space="preserve"> =  90.00-100.00 คะแนน</t>
  </si>
  <si>
    <t>1. ผลการประเมินผลการปฏิบัติงาน (70 คะแนน)</t>
  </si>
  <si>
    <t xml:space="preserve"> =  80.00-89.99 คะแนน</t>
  </si>
  <si>
    <t>2. ผลการประเมินสมรรถนะ (30 คะแนน)</t>
  </si>
  <si>
    <t xml:space="preserve"> = 70.00-79.99 คะแนน</t>
  </si>
  <si>
    <t>รวม (100 คะแนน)</t>
  </si>
  <si>
    <t xml:space="preserve"> = 60.00-69.99 คะแนน    (ไม่เพิ่มค่าจ้าง)</t>
  </si>
  <si>
    <t xml:space="preserve"> = ต่ำกว่า 60 คะแนน</t>
  </si>
  <si>
    <t>1.2 จุดเด่นของผู้รับการประเมิน</t>
  </si>
  <si>
    <t>1.3 ข้อควรพัฒนา</t>
  </si>
  <si>
    <t xml:space="preserve">      .................................................................................................................................................</t>
  </si>
  <si>
    <t xml:space="preserve">      ..................................................................................................................................</t>
  </si>
  <si>
    <t>ส่วนที่ 2 ข้อเสนอแนะ</t>
  </si>
  <si>
    <t>2.1 ความเห็นผู้ประเมิน</t>
  </si>
  <si>
    <t>2.2 ความคิดเห็นของคณะกรรมการกลั่นกรองฯ ประจำส่วนงาน (ถ้ามี)</t>
  </si>
  <si>
    <t xml:space="preserve">      ............................................................................................................................</t>
  </si>
  <si>
    <t>ลงชื่อ ...........................................................</t>
  </si>
  <si>
    <t>ตำแหน่ง .....................................................</t>
  </si>
  <si>
    <t xml:space="preserve">2.3 ความคิดเห็นของคณะกรรมการประจำส่วนงาน (ถ้ามี) </t>
  </si>
  <si>
    <t xml:space="preserve">      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</t>
  </si>
  <si>
    <t>ส่วนที่ 3 การแจ้งผลประเมินการปฏิบัติงาน</t>
  </si>
  <si>
    <t>ผู้ประเมิน</t>
  </si>
  <si>
    <t>ผู้รับการประเมิน</t>
  </si>
  <si>
    <t xml:space="preserve">     หลังจากผ่านการพิจารณาจากคณะกรรมการประจำส่วนงาน</t>
  </si>
  <si>
    <t xml:space="preserve">     หลังจากมีคำสั่งเพิ่มค่าจ้างที่ได้รับการลงนามจากอธิการบดีหรือผู้ที่อธิการบดีมอบหมายแล้ว</t>
  </si>
  <si>
    <t xml:space="preserve">      โดยมี 1..................................................................................................................     เป็นพยาน</t>
  </si>
  <si>
    <t xml:space="preserve">               2..................................................................................................................     เป็นพยาน</t>
  </si>
  <si>
    <t>ส่วนที่ 4 แผนการพัฒนาพนักงาน ให้ผู้ประเมินกับผู้รับการประเมินจัดทำแผนการพัฒนาและปรับปรุงการปฏิบัติงาน โดยร่วมกันกำหนดเป้าหมาย ผลลัพธ์ หรือ มาตรฐานความสำเร็จของงาน</t>
  </si>
  <si>
    <t>รวมทั้งกำหนดเกณฑ์/ตัวชี้วัดของงานและวิธีการพัฒนา</t>
  </si>
  <si>
    <t>แผนการพัฒนา หรือพัฒนาปรับปรุงการปฏิบัติงาน</t>
  </si>
  <si>
    <t>เป้าหมาย ผลลัพธ์ หรือมาตรฐานความสำเร็จของงาน</t>
  </si>
  <si>
    <t>วิธีการพัฒนา</t>
  </si>
  <si>
    <t>ระยะเวลาในการดำเนินการ</t>
  </si>
  <si>
    <t>1. KPI  บังคับส่วนกลาง</t>
  </si>
  <si>
    <t>1. ด้านพัฒนาคุณภาพโรงพยาบาล</t>
  </si>
  <si>
    <t>2. ด้านประกันคุณภาพการศึกษาภายใน (QA)</t>
  </si>
  <si>
    <t>3. คะแนนผลการดำเนินกิจกรรม 5 ส.ของหน่วยงาน</t>
  </si>
  <si>
    <t>4. ระดับความสำเร็จของการบริหารความเสี่ยง</t>
  </si>
  <si>
    <t>5. ระดับความสำเร็จในการพัฒนาคุณภาพ งาน/หน่วยงาน</t>
  </si>
  <si>
    <t>ได้แก่ CQI , นวัตกรรม, วิจัย, R2R, สิทธิบัตร (อย่างใดอย่างหนึ่ง)</t>
  </si>
  <si>
    <t>6. คะแนนความพึงพอใจของผู้รับบริการ</t>
  </si>
  <si>
    <t>คุณภาพ, เวลา, ความคุ้มค่า</t>
  </si>
  <si>
    <t>ความคุ้มค่า</t>
  </si>
  <si>
    <t>คุณภาพ, ความพึงพอใจ</t>
  </si>
  <si>
    <t>ความพึงพอใจ</t>
  </si>
  <si>
    <t>≥3.01</t>
  </si>
  <si>
    <t>2.71-3.00</t>
  </si>
  <si>
    <t>2.50-2.70</t>
  </si>
  <si>
    <t>2.10-2.49</t>
  </si>
  <si>
    <t>≤2</t>
  </si>
  <si>
    <t>คะแนนประเมินตามเกณฑ์ที่กำหนด</t>
  </si>
  <si>
    <t>คะแนนประเมินตามจริง ทศนิยม 2 ตำแหน่ง</t>
  </si>
  <si>
    <t xml:space="preserve">คะแนนประเมินตามจริง ทศนิยม 2 ตำแหน่ง </t>
  </si>
  <si>
    <t>7. จำนวนครั้งของการเข้าร่วมกิจกรรมต่างๆ ได้แก่ งานแห่เทียนพรรษา ,</t>
  </si>
  <si>
    <t xml:space="preserve"> กิจกรรมประหยัดพลังงาน , Big cleaning day  กิจกรรมตามโครงการจริยธรรม ,</t>
  </si>
  <si>
    <t xml:space="preserve">ระดับการประเมิน </t>
  </si>
  <si>
    <t>ปริมาณ</t>
  </si>
  <si>
    <t>≥5 ครั้ง</t>
  </si>
  <si>
    <t>4 ครั้ง</t>
  </si>
  <si>
    <t>3  ครั้ง</t>
  </si>
  <si>
    <t>2  ครั้ง</t>
  </si>
  <si>
    <t>1  ครั้ง</t>
  </si>
  <si>
    <t xml:space="preserve"> งานที่โรงพยาบาลเป็นเจ้าภาพ)</t>
  </si>
  <si>
    <t xml:space="preserve"> งานพิธีต่างๆ ได้รับมอบหมาย  (หน่วยแพทย์เคลื่อนที่/ งานด้านจิตอาสา/</t>
  </si>
  <si>
    <t>8. การตรวจสุขภาพประจำปี</t>
  </si>
  <si>
    <t>ตรวจครบ</t>
  </si>
  <si>
    <t>ทุกรายการ</t>
  </si>
  <si>
    <t>ขาด x-ray</t>
  </si>
  <si>
    <t>2. KPI  รายบุคคล</t>
  </si>
  <si>
    <t>2.1) KPI มอบหมายจากผู้บังคับบัญชา</t>
  </si>
  <si>
    <t>2.2) KPI มอบหมายส่วนกลาง(บังคับ)</t>
  </si>
  <si>
    <t>1. การรับรู้วิสัยทัศน์ พันธกิจ และแผนการ ดำเนินงานของโรงพยาบาล</t>
  </si>
  <si>
    <t>3. การเข้าร่วม อบรม/สัมมนา ในและนอกหน่วยงานเพื่อพัฒนาความรู้และ</t>
  </si>
  <si>
    <t>ศักยภาพของบุคลากร</t>
  </si>
  <si>
    <t>4. เป็นผู้มีวัฒนธรรมความปลอดภัย</t>
  </si>
  <si>
    <t>9-10 ข้อ</t>
  </si>
  <si>
    <t>7-8 ข้อ</t>
  </si>
  <si>
    <t>5-6 ข้อ</t>
  </si>
  <si>
    <t>3-4 ข้อ</t>
  </si>
  <si>
    <t xml:space="preserve">1-2ข้อ </t>
  </si>
  <si>
    <t>3 ครั้ง</t>
  </si>
  <si>
    <t>2 ครั้ง</t>
  </si>
  <si>
    <t>≥17 ชม.</t>
  </si>
  <si>
    <t xml:space="preserve"> 14-16 ชม.</t>
  </si>
  <si>
    <t xml:space="preserve"> 11-13 ชม.</t>
  </si>
  <si>
    <t xml:space="preserve"> 8-10 ชม.</t>
  </si>
  <si>
    <t>7 ชม.</t>
  </si>
  <si>
    <t>ได้ทำ</t>
  </si>
  <si>
    <t xml:space="preserve">ได้ทำ </t>
  </si>
  <si>
    <t>ตามเกณฑ์</t>
  </si>
  <si>
    <t xml:space="preserve"> 5 ข้อ</t>
  </si>
  <si>
    <t xml:space="preserve"> 4ข้อ</t>
  </si>
  <si>
    <t>3 ข้อ</t>
  </si>
  <si>
    <t>2 ข้อ</t>
  </si>
  <si>
    <t xml:space="preserve"> 1 ข้อ</t>
  </si>
  <si>
    <t>3. KPI เลือก</t>
  </si>
  <si>
    <t>1. การมุ่งผลสัมฤทธิ์</t>
  </si>
  <si>
    <t>2. การทำงานเป็นทีม</t>
  </si>
  <si>
    <t xml:space="preserve">สมรรถนะประจำสายงาน (Functional Competency) 
คิดเป็นร้อยละ 15 </t>
  </si>
  <si>
    <t>[   ]  ครั้งที่ 1 (ตั้งแต่ 1 ส.ค.25.... - 31 ม.ค.25.....)</t>
  </si>
  <si>
    <t>(ระบุเกณฑ์การประเมิน)</t>
  </si>
  <si>
    <t xml:space="preserve">พนักงานมหาวิทยาลัยสายวิชาการ  </t>
  </si>
  <si>
    <t>ระดับสมรรถนะที่คาดหวัง (1) 
ดูได้จากตารางสมรรถนะที่คาดหวัง
ตามตำแหน่ง</t>
  </si>
  <si>
    <t>ค่าสมรรถนะที่ได้รับ 
= [(2)/(1)]  x 100
หากผลการประเมินมีค่าสูงกว่าระดับ
ที่คาดหวัง ให้ค่าสมรรถนะ = 100</t>
  </si>
  <si>
    <t xml:space="preserve">                ผลการประเมิน (2)        (รายละเอียดตามคู่มือสมรรถนะศูนย์การแพทย์ปัญญานันทภิกขุ ชลประทาน)</t>
  </si>
  <si>
    <t xml:space="preserve">สมรรรถนะหลักของศูนย์การแพทย์ปัญญานันทภิกขุ ชลประทาน  คิดเป็นร้อยละ 5 </t>
  </si>
  <si>
    <t xml:space="preserve">1.ความรับผิดชอบต่อสังคม (Social Resonsibility)
 </t>
  </si>
  <si>
    <t xml:space="preserve">2.การทำงานอย่างชาญฉลาด  (Work Smart) 
</t>
  </si>
  <si>
    <t xml:space="preserve">3.ความเป็นหนึ่งเดียวกัน (Unity) 
</t>
  </si>
  <si>
    <t>ลงชื่อ  ...................................................................ผู้ประเมิน</t>
  </si>
  <si>
    <t>ลงชื่อ  ...........................................................ผู้รับการประเมิน</t>
  </si>
  <si>
    <t xml:space="preserve">             ตำแหน่ง……………………………….</t>
  </si>
  <si>
    <t xml:space="preserve">              (………………………………..)</t>
  </si>
  <si>
    <t xml:space="preserve">      (……………………………...)</t>
  </si>
  <si>
    <t xml:space="preserve">      ตำแหน่ง…………………………………</t>
  </si>
  <si>
    <t>ลงชื่อ ..................................................................ผู้รับการประเมิน</t>
  </si>
  <si>
    <t>ลงชื่อ  ......................................................... ผู้ประเมิน</t>
  </si>
  <si>
    <r>
      <rPr>
        <b/>
        <sz val="16"/>
        <rFont val="Browallia New"/>
        <family val="2"/>
      </rPr>
      <t>ค่าน้ำหนัก</t>
    </r>
    <r>
      <rPr>
        <b/>
        <sz val="14"/>
        <rFont val="Browallia New"/>
        <family val="2"/>
      </rPr>
      <t xml:space="preserve"> </t>
    </r>
    <r>
      <rPr>
        <b/>
        <sz val="16"/>
        <rFont val="Browallia New"/>
        <family val="2"/>
      </rPr>
      <t>(1)</t>
    </r>
    <r>
      <rPr>
        <b/>
        <sz val="14"/>
        <rFont val="Browallia New"/>
        <family val="2"/>
      </rPr>
      <t xml:space="preserve"> </t>
    </r>
    <r>
      <rPr>
        <b/>
        <sz val="12"/>
        <rFont val="Browallia New"/>
        <family val="2"/>
      </rPr>
      <t>(ร้อยละ) โดยผลรวม
ทุกตัวชี้วัดเท่ากับ 70</t>
    </r>
  </si>
  <si>
    <r>
      <t xml:space="preserve">ระดับสมรรถนะที่คาดหวัง (1) 
</t>
    </r>
    <r>
      <rPr>
        <b/>
        <sz val="12"/>
        <rFont val="Browallia New"/>
        <family val="2"/>
      </rPr>
      <t>ดูได้จากตารางสมรรถนะที่คาดหวัง
ตามตำแหน่ง</t>
    </r>
  </si>
  <si>
    <t>สรุปผลประเมิน  ทำเครื่องหมาย ü ในช่องที่ตรงกับช่วงคะแนนที่ได้รับ</t>
  </si>
  <si>
    <t xml:space="preserve">         (……….…………...............………...)</t>
  </si>
  <si>
    <t xml:space="preserve">        ตำแหน่ง…………………….</t>
  </si>
  <si>
    <t xml:space="preserve">         วันที่ ............/............../...............</t>
  </si>
  <si>
    <t xml:space="preserve">          (…………………….......……..)</t>
  </si>
  <si>
    <t xml:space="preserve">         ตำแหน่ง………………….</t>
  </si>
  <si>
    <t xml:space="preserve">           (……………………………....….)</t>
  </si>
  <si>
    <t xml:space="preserve">        ตำแหน่ง…………………………..</t>
  </si>
  <si>
    <t xml:space="preserve">        (……………………….…..........)</t>
  </si>
  <si>
    <t xml:space="preserve">      ตำแหน่ง…………………………</t>
  </si>
  <si>
    <t xml:space="preserve">        วันที่ ............/............../...............</t>
  </si>
  <si>
    <t>(ต้องระบุจำนวนครั้ง)</t>
  </si>
  <si>
    <t>(ต้องระบุจำนวนวัน)</t>
  </si>
  <si>
    <t>ลงชื่อ  ......................................................ผู้ประเมิน</t>
  </si>
  <si>
    <t>(ต้องระบุข้อมูล)</t>
  </si>
  <si>
    <t>(ให้ระบุตัวชี้วัด)</t>
  </si>
  <si>
    <t>A (5)</t>
  </si>
  <si>
    <t>B (4)</t>
  </si>
  <si>
    <t>C (3)</t>
  </si>
  <si>
    <t>D (2)</t>
  </si>
  <si>
    <t>E (1)</t>
  </si>
  <si>
    <t>ผลการประเมินการปฏิบัติงาน = ผลรวมคะแนนผลการประเมิน</t>
  </si>
  <si>
    <t>หรือการบริหารจัดการแบบลีน (Lean management)</t>
  </si>
  <si>
    <t xml:space="preserve">    2.1 ระดับความสำเร็จของกระบวนการคุณภาพในการทำการจัดการความรู้ (KM)</t>
  </si>
  <si>
    <t>ช่องนี้ให้ใส่คะแนนร้อยละ</t>
  </si>
  <si>
    <t>2. การมีส่วนร่วมในการบริหารในสาขาวิชา / จำนวนครั้งของการเข้าร่วม</t>
  </si>
  <si>
    <t>ประชุมในหน่วยงาน / การมีส่วนร่วมในกิจกรรมของนิสิตแพทย์ /</t>
  </si>
  <si>
    <t xml:space="preserve"> การประเมินผลการเรียนการสอน ฯลฯ</t>
  </si>
  <si>
    <t>≥6 ครั้ง</t>
  </si>
  <si>
    <t>5 ครั้ง</t>
  </si>
  <si>
    <t>คะแนนประเมินสมรรถนะหลักมหาวิทยาลัย (a) = (ผลรวมค่าสมรรถนะหลักมหาวิทยาลัย x ร้อยละสมรรถนะหลักมหาวิทยาลัย 10)/500</t>
  </si>
  <si>
    <t>คะแนนประเมินสมรรถนะหลักส่วนงาน (c) = (ผลรวมค่าสมรรถนะหลักส่วนงาน  x ร้อยละสมรรถนะหลักส่วนงาน 5)/จำนวนสมรรถนะที่ประเมินทั้งหมด 200</t>
  </si>
  <si>
    <t>คะแนนประเมินสมรรถนะประจำสายงาน (b) =(ผลรวมค่าสมรรถนะประจำสายงาน x ร้อยละสมรรถนะประจำสายงาน 15)/จำนวนสมรรถนะที่ประเมินทั้งหมด 500</t>
  </si>
  <si>
    <t>[   ] ศาสตราจารย์</t>
  </si>
  <si>
    <t>จำนวนการลา,ขาดงาน (วัน) / มาสาย(ครั้ง)
 [   ](1ส.ค.....-31ม.ค.....) [   ](1ก.พ.....-31 ก.ค.....)</t>
  </si>
  <si>
    <t xml:space="preserve">[   ] ดีมาก </t>
  </si>
  <si>
    <t xml:space="preserve">[   ] ไม่ผ่านการประเมิน </t>
  </si>
  <si>
    <t xml:space="preserve">  [   ] ได้แจ้งผลการประเมินเมื่อวันที่........................................ แต่ผู้รับการประเมินไม่ลงนามรับทราบ </t>
  </si>
  <si>
    <t>≥ร้อยละ 80</t>
  </si>
  <si>
    <t>ร้อยละ 70-79</t>
  </si>
  <si>
    <t>ร้อยละ 60-69</t>
  </si>
  <si>
    <t>ร้อยละ 50-59</t>
  </si>
  <si>
    <t>&lt;ร้อยละ 50</t>
  </si>
  <si>
    <t xml:space="preserve">   1.1 ร้อยละความสำเร็จตามแผนพัฒนาคุณภาพทั้งองค์กรตามเกณฑ์ TQA</t>
  </si>
  <si>
    <t xml:space="preserve">   1.2 คะแนนประเมินตามมาตรฐานโรงพยาบาล(HA)</t>
  </si>
  <si>
    <t xml:space="preserve">   1.3 การมีส่วนร่วมในการพัฒนาคุณภาพ</t>
  </si>
  <si>
    <t xml:space="preserve">[   ] ดีเด่น </t>
  </si>
  <si>
    <t xml:space="preserve">[   ] ดี </t>
  </si>
  <si>
    <t xml:space="preserve">[   ] ต้องปรับปรุงและพัฒนา </t>
  </si>
  <si>
    <r>
      <t xml:space="preserve">      ........</t>
    </r>
    <r>
      <rPr>
        <sz val="16"/>
        <color rgb="FFFF0000"/>
        <rFont val="Browallia New"/>
        <family val="2"/>
      </rPr>
      <t>(ต้องระบุข้อมูล)</t>
    </r>
    <r>
      <rPr>
        <sz val="16"/>
        <rFont val="Browallia New"/>
        <family val="2"/>
      </rPr>
      <t>................................................................................................................</t>
    </r>
  </si>
  <si>
    <t>(……….…………………...)</t>
  </si>
  <si>
    <t xml:space="preserve">  [   ] ผู้ประเมินแจ้งผลการประเมินการปฏิบัติงานรอบที่ 1 แก่ผู้รับการประเมิน</t>
  </si>
  <si>
    <t xml:space="preserve">  [   ] ได้รับทราบผลการประเมินและแผนการพัฒนาการปฏิบัติงาน</t>
  </si>
  <si>
    <t xml:space="preserve">  [   ] ผู้ประเมินแจ้งผลการประเมินการปฏิบัติงานประจำปี (รอบที่ 1 และรอบที่ 2)</t>
  </si>
  <si>
    <r>
      <t>ลงชื่อ  ...............</t>
    </r>
    <r>
      <rPr>
        <sz val="16"/>
        <color rgb="FFFF0000"/>
        <rFont val="Browallia New"/>
        <family val="2"/>
      </rPr>
      <t>.</t>
    </r>
    <r>
      <rPr>
        <sz val="16"/>
        <rFont val="Browallia New"/>
        <family val="2"/>
      </rPr>
      <t>..................................ผู้รับการประเมิน</t>
    </r>
  </si>
  <si>
    <t xml:space="preserve">  [   ] ได้แจ้งผลและผู้รับการประเมินได้ลงนามรับทราบ</t>
  </si>
  <si>
    <t xml:space="preserve">  [   ] ผู้บังคับบัญชาเหนือขึ้นไป</t>
  </si>
  <si>
    <t xml:space="preserve">  [   ] ผู้บังคับบัญชาเหนือขึ้นไปอีกชั้นหนึ่ง (ถ้ามี)</t>
  </si>
  <si>
    <r>
      <t xml:space="preserve">      ........</t>
    </r>
    <r>
      <rPr>
        <sz val="16"/>
        <color rgb="FFFF0000"/>
        <rFont val="Browallia New"/>
        <family val="2"/>
      </rPr>
      <t>(ต้องระบุข้อมูล)</t>
    </r>
    <r>
      <rPr>
        <sz val="16"/>
        <rFont val="Browallia New"/>
        <family val="2"/>
      </rPr>
      <t>.....................................................................................................</t>
    </r>
  </si>
  <si>
    <r>
      <t xml:space="preserve">ชื่อผู้รับการประเมิน </t>
    </r>
    <r>
      <rPr>
        <sz val="17"/>
        <rFont val="Browallia New"/>
        <family val="2"/>
      </rPr>
      <t>.................................................................................</t>
    </r>
  </si>
  <si>
    <r>
      <rPr>
        <b/>
        <sz val="17"/>
        <rFont val="Browallia New"/>
        <family val="2"/>
      </rPr>
      <t xml:space="preserve">ตำแหน่ง  </t>
    </r>
    <r>
      <rPr>
        <sz val="17"/>
        <rFont val="Browallia New"/>
        <family val="2"/>
      </rPr>
      <t>.................................................................................................</t>
    </r>
  </si>
  <si>
    <r>
      <rPr>
        <b/>
        <sz val="17"/>
        <rFont val="Browallia New"/>
        <family val="2"/>
      </rPr>
      <t xml:space="preserve">สังกัด </t>
    </r>
    <r>
      <rPr>
        <sz val="17"/>
        <rFont val="Browallia New"/>
        <family val="2"/>
      </rPr>
      <t>...................................................................................................</t>
    </r>
  </si>
  <si>
    <r>
      <rPr>
        <b/>
        <sz val="17"/>
        <rFont val="Browallia New"/>
        <family val="2"/>
      </rPr>
      <t>คณะ/สถาบัน/ส่วนงานหรือเทียบเท่า</t>
    </r>
    <r>
      <rPr>
        <sz val="17"/>
        <rFont val="Browallia New"/>
        <family val="2"/>
      </rPr>
      <t xml:space="preserve">  ......ศูนย์การแพทย์ปัญญานันทภิกขุ  ชลประทาน.........</t>
    </r>
  </si>
  <si>
    <r>
      <rPr>
        <b/>
        <sz val="17"/>
        <rFont val="Browallia New"/>
        <family val="2"/>
      </rPr>
      <t>วัน เดือน ปีที่บรรจุ</t>
    </r>
    <r>
      <rPr>
        <sz val="17"/>
        <rFont val="Browallia New"/>
        <family val="2"/>
      </rPr>
      <t xml:space="preserve"> ..................................  </t>
    </r>
    <r>
      <rPr>
        <b/>
        <sz val="17"/>
        <rFont val="Browallia New"/>
        <family val="2"/>
      </rPr>
      <t>อายุงาน</t>
    </r>
    <r>
      <rPr>
        <sz val="17"/>
        <rFont val="Browallia New"/>
        <family val="2"/>
      </rPr>
      <t xml:space="preserve"> .............................ปี </t>
    </r>
  </si>
  <si>
    <r>
      <rPr>
        <b/>
        <sz val="17"/>
        <rFont val="Browallia New"/>
        <family val="2"/>
      </rPr>
      <t>ระดับการศึกษาสูงสุด</t>
    </r>
    <r>
      <rPr>
        <sz val="17"/>
        <rFont val="Browallia New"/>
        <family val="2"/>
      </rPr>
      <t xml:space="preserve"> ........................................................................................</t>
    </r>
  </si>
  <si>
    <t>[   ] ต่ำกว่าปริญญาตรี</t>
  </si>
  <si>
    <t>[   ] ปริญญาตรี</t>
  </si>
  <si>
    <t>[   ] ปริญญาโท</t>
  </si>
  <si>
    <t>[   ] ปริญญาเอก</t>
  </si>
  <si>
    <t>[   ] รองศาสตราจารย์</t>
  </si>
  <si>
    <t>[   ] ผู้ช่วยศาสตราจารย์</t>
  </si>
  <si>
    <t>[   ] อาจารย์</t>
  </si>
  <si>
    <t>[   ] แพทย์ปฏิบัติหน้าที่สอน</t>
  </si>
  <si>
    <r>
      <t xml:space="preserve">ผู้ประเมิน </t>
    </r>
    <r>
      <rPr>
        <sz val="17"/>
        <rFont val="Browallia New"/>
        <family val="2"/>
      </rPr>
      <t>......................................................................................</t>
    </r>
  </si>
  <si>
    <r>
      <rPr>
        <b/>
        <sz val="17"/>
        <rFont val="Browallia New"/>
        <family val="2"/>
      </rPr>
      <t xml:space="preserve">ตำแหน่ง  </t>
    </r>
    <r>
      <rPr>
        <sz val="17"/>
        <rFont val="Browallia New"/>
        <family val="2"/>
      </rPr>
      <t>.....................................................................</t>
    </r>
  </si>
  <si>
    <t>คะแนนผลการประเมิน  
 = (ค่าน้ำหนัก x ผลการ    ประเมิน) / 5  หรือ (1) x (2) /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</si>
</sst>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0.000"/>
  </numFmts>
  <fonts count="24" x14ac:knownFonts="1">
    <font>
      <sz val="10"/>
      <name val="Arial"/>
      <charset val="222"/>
    </font>
    <font>
      <sz val="10"/>
      <name val="Arial"/>
      <family val="2"/>
    </font>
    <font>
      <b/>
      <sz val="12"/>
      <name val="Cordia New"/>
      <family val="2"/>
    </font>
    <font>
      <b/>
      <sz val="14"/>
      <name val="Cordia New"/>
      <family val="2"/>
    </font>
    <font>
      <b/>
      <sz val="11"/>
      <name val="Cordia New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b/>
      <sz val="16"/>
      <name val="Browallia New"/>
      <family val="2"/>
    </font>
    <font>
      <sz val="16"/>
      <name val="Browallia New"/>
      <family val="2"/>
    </font>
    <font>
      <b/>
      <sz val="13"/>
      <name val="Cordia New"/>
      <family val="2"/>
    </font>
    <font>
      <b/>
      <sz val="13"/>
      <name val="Browallia New"/>
      <family val="2"/>
    </font>
    <font>
      <b/>
      <sz val="12"/>
      <name val="Browallia New"/>
      <family val="2"/>
    </font>
    <font>
      <b/>
      <sz val="11"/>
      <name val="Browallia New"/>
      <family val="2"/>
    </font>
    <font>
      <u val="double"/>
      <sz val="14"/>
      <name val="Browallia New"/>
      <family val="2"/>
    </font>
    <font>
      <sz val="16"/>
      <color rgb="FFFF0000"/>
      <name val="Browallia New"/>
      <family val="2"/>
    </font>
    <font>
      <b/>
      <sz val="15"/>
      <name val="Browallia New"/>
      <family val="2"/>
    </font>
    <font>
      <sz val="15"/>
      <name val="Browallia New"/>
      <family val="2"/>
    </font>
    <font>
      <sz val="14"/>
      <color rgb="FFFF0000"/>
      <name val="Browallia New"/>
      <family val="2"/>
    </font>
    <font>
      <b/>
      <sz val="14"/>
      <color rgb="FFFF0000"/>
      <name val="Browallia New"/>
      <family val="2"/>
    </font>
    <font>
      <b/>
      <sz val="17"/>
      <name val="Browallia New"/>
      <family val="2"/>
    </font>
    <font>
      <b/>
      <u/>
      <sz val="16"/>
      <name val="Browallia New"/>
      <family val="2"/>
    </font>
    <font>
      <sz val="17"/>
      <name val="Browallia New"/>
      <family val="2"/>
    </font>
    <font>
      <sz val="17"/>
      <color rgb="FFFF0000"/>
      <name val="Browallia New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/>
      <top style="hair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493">
    <xf numFmtId="0" fontId="0" fillId="0" borderId="0" xfId="0"/>
    <xf numFmtId="0" fontId="6" fillId="0" borderId="25" xfId="0" applyFont="1" applyFill="1" applyBorder="1" applyAlignment="1">
      <alignment vertical="top" wrapText="1"/>
    </xf>
    <xf numFmtId="0" fontId="6" fillId="0" borderId="30" xfId="0" applyFont="1" applyFill="1" applyBorder="1" applyAlignment="1"/>
    <xf numFmtId="0" fontId="6" fillId="0" borderId="30" xfId="0" applyNumberFormat="1" applyFont="1" applyFill="1" applyBorder="1" applyAlignment="1">
      <alignment vertical="top"/>
    </xf>
    <xf numFmtId="0" fontId="6" fillId="0" borderId="8" xfId="0" applyFont="1" applyFill="1" applyBorder="1" applyAlignment="1"/>
    <xf numFmtId="0" fontId="6" fillId="0" borderId="28" xfId="0" applyFont="1" applyFill="1" applyBorder="1" applyAlignment="1"/>
    <xf numFmtId="0" fontId="6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0" fontId="6" fillId="0" borderId="8" xfId="0" applyNumberFormat="1" applyFont="1" applyFill="1" applyBorder="1" applyAlignment="1">
      <alignment vertical="top"/>
    </xf>
    <xf numFmtId="1" fontId="6" fillId="0" borderId="7" xfId="0" applyNumberFormat="1" applyFont="1" applyFill="1" applyBorder="1" applyAlignment="1"/>
    <xf numFmtId="1" fontId="6" fillId="0" borderId="19" xfId="0" applyNumberFormat="1" applyFont="1" applyFill="1" applyBorder="1" applyAlignment="1"/>
    <xf numFmtId="1" fontId="6" fillId="0" borderId="27" xfId="0" applyNumberFormat="1" applyFont="1" applyFill="1" applyBorder="1" applyAlignment="1"/>
    <xf numFmtId="1" fontId="6" fillId="0" borderId="9" xfId="0" applyNumberFormat="1" applyFont="1" applyFill="1" applyBorder="1" applyAlignment="1"/>
    <xf numFmtId="1" fontId="6" fillId="0" borderId="20" xfId="0" applyNumberFormat="1" applyFont="1" applyFill="1" applyBorder="1" applyAlignment="1"/>
    <xf numFmtId="1" fontId="6" fillId="0" borderId="29" xfId="0" applyNumberFormat="1" applyFont="1" applyFill="1" applyBorder="1" applyAlignment="1"/>
    <xf numFmtId="0" fontId="6" fillId="0" borderId="31" xfId="0" applyFont="1" applyFill="1" applyBorder="1" applyAlignment="1">
      <alignment horizontal="center" vertical="center" wrapText="1"/>
    </xf>
    <xf numFmtId="0" fontId="6" fillId="0" borderId="27" xfId="0" applyFont="1" applyFill="1" applyBorder="1" applyAlignment="1">
      <alignment horizontal="center" vertical="center"/>
    </xf>
    <xf numFmtId="1" fontId="6" fillId="0" borderId="8" xfId="0" applyNumberFormat="1" applyFont="1" applyFill="1" applyBorder="1" applyAlignment="1"/>
    <xf numFmtId="0" fontId="7" fillId="0" borderId="11" xfId="0" applyFont="1" applyFill="1" applyBorder="1" applyAlignment="1"/>
    <xf numFmtId="0" fontId="6" fillId="0" borderId="1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/>
    <xf numFmtId="0" fontId="7" fillId="0" borderId="17" xfId="0" applyFont="1" applyFill="1" applyBorder="1" applyAlignment="1"/>
    <xf numFmtId="0" fontId="7" fillId="0" borderId="19" xfId="0" applyFont="1" applyFill="1" applyBorder="1" applyAlignment="1"/>
    <xf numFmtId="0" fontId="7" fillId="0" borderId="0" xfId="0" applyFont="1" applyFill="1" applyBorder="1" applyAlignment="1"/>
    <xf numFmtId="0" fontId="6" fillId="0" borderId="0" xfId="0" applyFont="1" applyFill="1" applyBorder="1" applyAlignment="1">
      <alignment horizontal="center" vertical="center" wrapText="1"/>
    </xf>
    <xf numFmtId="2" fontId="6" fillId="0" borderId="0" xfId="0" applyNumberFormat="1" applyFont="1" applyFill="1" applyBorder="1" applyAlignment="1">
      <alignment horizontal="center"/>
    </xf>
    <xf numFmtId="0" fontId="6" fillId="0" borderId="17" xfId="0" applyFont="1" applyFill="1" applyBorder="1" applyAlignment="1">
      <alignment vertical="top"/>
    </xf>
    <xf numFmtId="0" fontId="6" fillId="0" borderId="17" xfId="0" applyFont="1" applyFill="1" applyBorder="1" applyAlignment="1">
      <alignment horizontal="left"/>
    </xf>
    <xf numFmtId="0" fontId="6" fillId="0" borderId="17" xfId="0" applyFont="1" applyFill="1" applyBorder="1" applyAlignment="1">
      <alignment vertical="top" wrapText="1"/>
    </xf>
    <xf numFmtId="0" fontId="9" fillId="0" borderId="0" xfId="0" applyFont="1" applyFill="1"/>
    <xf numFmtId="0" fontId="6" fillId="0" borderId="17" xfId="0" applyFont="1" applyFill="1" applyBorder="1" applyAlignment="1">
      <alignment horizontal="center" vertical="top" wrapText="1"/>
    </xf>
    <xf numFmtId="0" fontId="6" fillId="0" borderId="17" xfId="0" applyFont="1" applyFill="1" applyBorder="1" applyAlignment="1">
      <alignment horizontal="center" vertical="top"/>
    </xf>
    <xf numFmtId="0" fontId="6" fillId="0" borderId="27" xfId="0" applyFont="1" applyFill="1" applyBorder="1" applyAlignment="1">
      <alignment horizontal="center" vertical="top" wrapText="1"/>
    </xf>
    <xf numFmtId="0" fontId="6" fillId="0" borderId="17" xfId="0" applyFont="1" applyFill="1" applyBorder="1" applyAlignment="1">
      <alignment horizontal="center" vertical="center"/>
    </xf>
    <xf numFmtId="0" fontId="6" fillId="0" borderId="3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26" xfId="0" applyFont="1" applyFill="1" applyBorder="1" applyAlignment="1">
      <alignment horizontal="center" vertical="top" wrapText="1"/>
    </xf>
    <xf numFmtId="0" fontId="6" fillId="0" borderId="26" xfId="0" applyFont="1" applyFill="1" applyBorder="1" applyAlignment="1">
      <alignment horizontal="center"/>
    </xf>
    <xf numFmtId="0" fontId="6" fillId="0" borderId="21" xfId="0" applyFont="1" applyFill="1" applyBorder="1" applyAlignment="1">
      <alignment horizontal="center" vertical="top" wrapText="1"/>
    </xf>
    <xf numFmtId="0" fontId="6" fillId="0" borderId="19" xfId="0" applyFont="1" applyFill="1" applyBorder="1" applyAlignment="1">
      <alignment horizontal="center" vertical="top" wrapText="1"/>
    </xf>
    <xf numFmtId="0" fontId="6" fillId="0" borderId="33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/>
    </xf>
    <xf numFmtId="0" fontId="6" fillId="0" borderId="27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/>
    </xf>
    <xf numFmtId="0" fontId="6" fillId="0" borderId="17" xfId="0" applyFont="1" applyBorder="1" applyAlignment="1">
      <alignment horizontal="center" vertical="top"/>
    </xf>
    <xf numFmtId="0" fontId="6" fillId="0" borderId="13" xfId="0" applyFont="1" applyFill="1" applyBorder="1" applyAlignment="1">
      <alignment horizontal="center" vertical="center"/>
    </xf>
    <xf numFmtId="0" fontId="9" fillId="0" borderId="0" xfId="1" applyFont="1"/>
    <xf numFmtId="0" fontId="8" fillId="2" borderId="0" xfId="1" applyFont="1" applyFill="1"/>
    <xf numFmtId="0" fontId="9" fillId="2" borderId="0" xfId="1" applyFont="1" applyFill="1"/>
    <xf numFmtId="0" fontId="9" fillId="2" borderId="0" xfId="1" applyFont="1" applyFill="1" applyBorder="1" applyAlignment="1"/>
    <xf numFmtId="0" fontId="6" fillId="0" borderId="0" xfId="1" applyFont="1" applyAlignment="1">
      <alignment vertical="top"/>
    </xf>
    <xf numFmtId="0" fontId="5" fillId="2" borderId="4" xfId="1" applyFont="1" applyFill="1" applyBorder="1" applyAlignment="1">
      <alignment horizontal="center" vertical="center" wrapText="1"/>
    </xf>
    <xf numFmtId="0" fontId="6" fillId="2" borderId="31" xfId="1" applyFont="1" applyFill="1" applyBorder="1" applyAlignment="1">
      <alignment vertical="center"/>
    </xf>
    <xf numFmtId="0" fontId="6" fillId="2" borderId="19" xfId="1" applyFont="1" applyFill="1" applyBorder="1" applyAlignment="1">
      <alignment horizontal="center" vertical="top" wrapText="1"/>
    </xf>
    <xf numFmtId="0" fontId="6" fillId="2" borderId="0" xfId="1" applyFont="1" applyFill="1" applyBorder="1" applyAlignment="1">
      <alignment horizontal="center" vertical="top" wrapText="1"/>
    </xf>
    <xf numFmtId="0" fontId="6" fillId="2" borderId="19" xfId="1" applyFont="1" applyFill="1" applyBorder="1" applyAlignment="1">
      <alignment horizontal="center" vertical="center" wrapText="1"/>
    </xf>
    <xf numFmtId="0" fontId="6" fillId="2" borderId="27" xfId="1" applyFont="1" applyFill="1" applyBorder="1" applyAlignment="1">
      <alignment horizontal="center" vertical="top" wrapText="1"/>
    </xf>
    <xf numFmtId="0" fontId="6" fillId="2" borderId="28" xfId="1" applyFont="1" applyFill="1" applyBorder="1" applyAlignment="1">
      <alignment horizontal="center" vertical="top" wrapText="1"/>
    </xf>
    <xf numFmtId="0" fontId="6" fillId="2" borderId="27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vertical="center" wrapText="1"/>
    </xf>
    <xf numFmtId="0" fontId="6" fillId="2" borderId="0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vertical="center"/>
    </xf>
    <xf numFmtId="0" fontId="6" fillId="2" borderId="14" xfId="1" applyFont="1" applyFill="1" applyBorder="1" applyAlignment="1">
      <alignment horizontal="center" vertical="top" wrapText="1"/>
    </xf>
    <xf numFmtId="0" fontId="6" fillId="2" borderId="16" xfId="1" applyFont="1" applyFill="1" applyBorder="1" applyAlignment="1">
      <alignment vertical="center" wrapText="1"/>
    </xf>
    <xf numFmtId="0" fontId="6" fillId="2" borderId="13" xfId="1" applyFont="1" applyFill="1" applyBorder="1" applyAlignment="1">
      <alignment horizontal="center" vertical="top" wrapText="1"/>
    </xf>
    <xf numFmtId="0" fontId="6" fillId="2" borderId="30" xfId="1" applyFont="1" applyFill="1" applyBorder="1" applyAlignment="1">
      <alignment horizontal="center" vertical="top" wrapText="1"/>
    </xf>
    <xf numFmtId="0" fontId="6" fillId="2" borderId="17" xfId="1" applyFont="1" applyFill="1" applyBorder="1" applyAlignment="1">
      <alignment horizontal="center" vertical="center" wrapText="1"/>
    </xf>
    <xf numFmtId="0" fontId="6" fillId="2" borderId="26" xfId="1" applyFont="1" applyFill="1" applyBorder="1" applyAlignment="1">
      <alignment vertical="center"/>
    </xf>
    <xf numFmtId="0" fontId="6" fillId="2" borderId="18" xfId="1" applyFont="1" applyFill="1" applyBorder="1" applyAlignment="1">
      <alignment vertical="top" wrapText="1"/>
    </xf>
    <xf numFmtId="0" fontId="6" fillId="2" borderId="30" xfId="1" applyFont="1" applyFill="1" applyBorder="1" applyAlignment="1">
      <alignment vertical="top" wrapText="1"/>
    </xf>
    <xf numFmtId="0" fontId="5" fillId="0" borderId="30" xfId="1" applyFont="1" applyBorder="1" applyAlignment="1">
      <alignment vertical="top"/>
    </xf>
    <xf numFmtId="0" fontId="5" fillId="0" borderId="22" xfId="1" applyFont="1" applyBorder="1" applyAlignment="1">
      <alignment vertical="top"/>
    </xf>
    <xf numFmtId="0" fontId="5" fillId="0" borderId="21" xfId="1" applyFont="1" applyBorder="1" applyAlignment="1">
      <alignment vertical="top"/>
    </xf>
    <xf numFmtId="0" fontId="6" fillId="0" borderId="12" xfId="1" applyFont="1" applyFill="1" applyBorder="1" applyAlignment="1">
      <alignment vertical="top" wrapText="1"/>
    </xf>
    <xf numFmtId="0" fontId="6" fillId="0" borderId="7" xfId="1" applyFont="1" applyFill="1" applyBorder="1" applyAlignment="1">
      <alignment vertical="center" wrapText="1"/>
    </xf>
    <xf numFmtId="0" fontId="6" fillId="0" borderId="11" xfId="1" applyFont="1" applyFill="1" applyBorder="1" applyAlignment="1">
      <alignment horizontal="center" vertical="center" wrapText="1"/>
    </xf>
    <xf numFmtId="0" fontId="6" fillId="0" borderId="11" xfId="1" applyFont="1" applyFill="1" applyBorder="1" applyAlignment="1">
      <alignment horizontal="center" vertical="center" shrinkToFit="1"/>
    </xf>
    <xf numFmtId="0" fontId="6" fillId="0" borderId="18" xfId="1" applyFont="1" applyFill="1" applyBorder="1" applyAlignment="1">
      <alignment vertical="top" wrapText="1"/>
    </xf>
    <xf numFmtId="0" fontId="6" fillId="0" borderId="34" xfId="1" applyFont="1" applyFill="1" applyBorder="1" applyAlignment="1">
      <alignment vertical="top" wrapText="1"/>
    </xf>
    <xf numFmtId="0" fontId="5" fillId="0" borderId="15" xfId="1" applyFont="1" applyBorder="1" applyAlignment="1">
      <alignment vertical="top" wrapText="1"/>
    </xf>
    <xf numFmtId="0" fontId="5" fillId="0" borderId="35" xfId="1" applyFont="1" applyBorder="1" applyAlignment="1">
      <alignment vertical="top" wrapText="1"/>
    </xf>
    <xf numFmtId="0" fontId="5" fillId="0" borderId="20" xfId="1" applyFont="1" applyBorder="1" applyAlignment="1">
      <alignment vertical="top" wrapText="1"/>
    </xf>
    <xf numFmtId="0" fontId="5" fillId="0" borderId="0" xfId="1" applyFont="1" applyBorder="1" applyAlignment="1">
      <alignment vertical="top" wrapText="1"/>
    </xf>
    <xf numFmtId="0" fontId="5" fillId="0" borderId="8" xfId="1" applyFont="1" applyBorder="1" applyAlignment="1">
      <alignment vertical="top" wrapText="1"/>
    </xf>
    <xf numFmtId="0" fontId="6" fillId="0" borderId="23" xfId="1" applyFont="1" applyFill="1" applyBorder="1" applyAlignment="1">
      <alignment vertical="top" wrapText="1"/>
    </xf>
    <xf numFmtId="0" fontId="5" fillId="0" borderId="0" xfId="1" applyFont="1" applyAlignment="1">
      <alignment vertical="top"/>
    </xf>
    <xf numFmtId="0" fontId="8" fillId="2" borderId="19" xfId="1" applyFont="1" applyFill="1" applyBorder="1"/>
    <xf numFmtId="0" fontId="8" fillId="2" borderId="0" xfId="1" applyFont="1" applyFill="1" applyBorder="1"/>
    <xf numFmtId="0" fontId="9" fillId="2" borderId="0" xfId="1" applyFont="1" applyFill="1" applyBorder="1"/>
    <xf numFmtId="0" fontId="9" fillId="2" borderId="20" xfId="1" applyFont="1" applyFill="1" applyBorder="1"/>
    <xf numFmtId="0" fontId="6" fillId="2" borderId="19" xfId="1" applyFont="1" applyFill="1" applyBorder="1" applyAlignment="1">
      <alignment vertical="top"/>
    </xf>
    <xf numFmtId="0" fontId="9" fillId="2" borderId="20" xfId="1" applyFont="1" applyFill="1" applyBorder="1" applyAlignment="1"/>
    <xf numFmtId="0" fontId="9" fillId="2" borderId="27" xfId="1" applyFont="1" applyFill="1" applyBorder="1"/>
    <xf numFmtId="0" fontId="9" fillId="2" borderId="28" xfId="1" applyFont="1" applyFill="1" applyBorder="1"/>
    <xf numFmtId="0" fontId="9" fillId="2" borderId="28" xfId="1" applyFont="1" applyFill="1" applyBorder="1" applyAlignment="1"/>
    <xf numFmtId="0" fontId="9" fillId="2" borderId="29" xfId="1" applyFont="1" applyFill="1" applyBorder="1"/>
    <xf numFmtId="0" fontId="8" fillId="0" borderId="0" xfId="1" applyFont="1"/>
    <xf numFmtId="0" fontId="6" fillId="0" borderId="0" xfId="1" applyFont="1"/>
    <xf numFmtId="0" fontId="5" fillId="0" borderId="0" xfId="1" applyFont="1"/>
    <xf numFmtId="0" fontId="8" fillId="2" borderId="0" xfId="1" applyFont="1" applyFill="1" applyBorder="1" applyAlignment="1"/>
    <xf numFmtId="0" fontId="9" fillId="2" borderId="19" xfId="1" applyFont="1" applyFill="1" applyBorder="1" applyAlignment="1">
      <alignment horizontal="right"/>
    </xf>
    <xf numFmtId="0" fontId="8" fillId="2" borderId="20" xfId="1" applyFont="1" applyFill="1" applyBorder="1" applyAlignment="1">
      <alignment horizontal="center"/>
    </xf>
    <xf numFmtId="0" fontId="8" fillId="2" borderId="20" xfId="1" applyFont="1" applyFill="1" applyBorder="1" applyAlignment="1">
      <alignment horizontal="center" vertical="center"/>
    </xf>
    <xf numFmtId="0" fontId="8" fillId="2" borderId="29" xfId="1" applyFont="1" applyFill="1" applyBorder="1" applyAlignment="1">
      <alignment horizontal="center" vertical="center"/>
    </xf>
    <xf numFmtId="0" fontId="9" fillId="2" borderId="8" xfId="1" applyFont="1" applyFill="1" applyBorder="1"/>
    <xf numFmtId="0" fontId="8" fillId="2" borderId="27" xfId="1" applyFont="1" applyFill="1" applyBorder="1" applyAlignment="1">
      <alignment horizontal="right"/>
    </xf>
    <xf numFmtId="0" fontId="8" fillId="2" borderId="7" xfId="1" applyFont="1" applyFill="1" applyBorder="1"/>
    <xf numFmtId="0" fontId="9" fillId="2" borderId="19" xfId="1" applyFont="1" applyFill="1" applyBorder="1"/>
    <xf numFmtId="0" fontId="9" fillId="0" borderId="0" xfId="1" applyFont="1" applyFill="1"/>
    <xf numFmtId="0" fontId="5" fillId="2" borderId="1" xfId="1" applyFont="1" applyFill="1" applyBorder="1" applyAlignment="1">
      <alignment horizontal="center" vertical="center" wrapText="1"/>
    </xf>
    <xf numFmtId="0" fontId="6" fillId="0" borderId="14" xfId="0" applyNumberFormat="1" applyFont="1" applyFill="1" applyBorder="1" applyAlignment="1">
      <alignment vertical="top"/>
    </xf>
    <xf numFmtId="0" fontId="6" fillId="0" borderId="16" xfId="0" applyNumberFormat="1" applyFont="1" applyFill="1" applyBorder="1" applyAlignment="1">
      <alignment vertical="top"/>
    </xf>
    <xf numFmtId="0" fontId="6" fillId="2" borderId="19" xfId="1" applyFont="1" applyFill="1" applyBorder="1" applyAlignment="1">
      <alignment vertical="center" wrapText="1"/>
    </xf>
    <xf numFmtId="0" fontId="6" fillId="2" borderId="13" xfId="1" applyFont="1" applyFill="1" applyBorder="1" applyAlignment="1">
      <alignment horizontal="center" vertical="center" wrapText="1"/>
    </xf>
    <xf numFmtId="0" fontId="6" fillId="2" borderId="13" xfId="1" applyFont="1" applyFill="1" applyBorder="1" applyAlignment="1">
      <alignment horizontal="center" vertical="center" shrinkToFit="1"/>
    </xf>
    <xf numFmtId="0" fontId="6" fillId="2" borderId="31" xfId="1" applyFont="1" applyFill="1" applyBorder="1" applyAlignment="1">
      <alignment horizontal="center" vertical="center"/>
    </xf>
    <xf numFmtId="0" fontId="6" fillId="2" borderId="16" xfId="1" applyFont="1" applyFill="1" applyBorder="1" applyAlignment="1">
      <alignment horizontal="center" vertical="center"/>
    </xf>
    <xf numFmtId="0" fontId="5" fillId="0" borderId="25" xfId="0" applyFont="1" applyFill="1" applyBorder="1" applyAlignment="1">
      <alignment vertical="top"/>
    </xf>
    <xf numFmtId="0" fontId="5" fillId="0" borderId="10" xfId="0" applyFont="1" applyFill="1" applyBorder="1" applyAlignment="1">
      <alignment vertical="top"/>
    </xf>
    <xf numFmtId="0" fontId="5" fillId="2" borderId="10" xfId="1" applyFont="1" applyFill="1" applyBorder="1" applyAlignment="1">
      <alignment vertical="top"/>
    </xf>
    <xf numFmtId="0" fontId="6" fillId="0" borderId="2" xfId="0" applyFont="1" applyFill="1" applyBorder="1" applyAlignment="1">
      <alignment horizontal="center" vertical="center" wrapText="1" shrinkToFit="1"/>
    </xf>
    <xf numFmtId="0" fontId="6" fillId="0" borderId="31" xfId="0" applyFont="1" applyFill="1" applyBorder="1" applyAlignment="1">
      <alignment horizontal="center" vertical="top" wrapText="1"/>
    </xf>
    <xf numFmtId="0" fontId="6" fillId="0" borderId="31" xfId="0" applyFont="1" applyFill="1" applyBorder="1" applyAlignment="1">
      <alignment horizontal="center" vertical="center" wrapText="1" shrinkToFit="1"/>
    </xf>
    <xf numFmtId="0" fontId="6" fillId="0" borderId="3" xfId="0" applyFont="1" applyFill="1" applyBorder="1" applyAlignment="1">
      <alignment horizontal="center" vertical="center" wrapText="1" shrinkToFit="1"/>
    </xf>
    <xf numFmtId="0" fontId="6" fillId="0" borderId="2" xfId="0" applyFont="1" applyFill="1" applyBorder="1" applyAlignment="1">
      <alignment horizontal="center"/>
    </xf>
    <xf numFmtId="0" fontId="6" fillId="0" borderId="31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6" fillId="0" borderId="32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5" fillId="0" borderId="10" xfId="1" applyFont="1" applyBorder="1" applyAlignment="1">
      <alignment vertical="top" wrapText="1"/>
    </xf>
    <xf numFmtId="0" fontId="6" fillId="0" borderId="26" xfId="0" applyFont="1" applyFill="1" applyBorder="1" applyAlignment="1">
      <alignment vertical="top" wrapText="1"/>
    </xf>
    <xf numFmtId="0" fontId="6" fillId="0" borderId="24" xfId="0" applyFont="1" applyFill="1" applyBorder="1" applyAlignment="1">
      <alignment vertical="top" wrapText="1"/>
    </xf>
    <xf numFmtId="0" fontId="6" fillId="0" borderId="27" xfId="0" applyFont="1" applyFill="1" applyBorder="1" applyAlignment="1">
      <alignment horizontal="left"/>
    </xf>
    <xf numFmtId="0" fontId="9" fillId="0" borderId="19" xfId="1" applyFont="1" applyBorder="1"/>
    <xf numFmtId="0" fontId="9" fillId="2" borderId="19" xfId="1" applyFont="1" applyFill="1" applyBorder="1" applyAlignment="1"/>
    <xf numFmtId="0" fontId="9" fillId="2" borderId="27" xfId="1" applyFont="1" applyFill="1" applyBorder="1" applyAlignment="1"/>
    <xf numFmtId="0" fontId="6" fillId="0" borderId="33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/>
    </xf>
    <xf numFmtId="0" fontId="9" fillId="2" borderId="0" xfId="1" applyFont="1" applyFill="1" applyBorder="1" applyAlignment="1">
      <alignment horizontal="center"/>
    </xf>
    <xf numFmtId="0" fontId="6" fillId="0" borderId="0" xfId="0" applyFont="1" applyFill="1" applyBorder="1" applyAlignment="1"/>
    <xf numFmtId="0" fontId="6" fillId="0" borderId="21" xfId="0" applyFont="1" applyFill="1" applyBorder="1" applyAlignment="1">
      <alignment horizontal="left"/>
    </xf>
    <xf numFmtId="2" fontId="6" fillId="0" borderId="2" xfId="1" applyNumberFormat="1" applyFont="1" applyFill="1" applyBorder="1" applyAlignment="1">
      <alignment vertical="center"/>
    </xf>
    <xf numFmtId="0" fontId="5" fillId="2" borderId="27" xfId="1" applyFont="1" applyFill="1" applyBorder="1" applyAlignment="1">
      <alignment horizontal="center" vertical="center" wrapText="1"/>
    </xf>
    <xf numFmtId="0" fontId="9" fillId="0" borderId="0" xfId="1" applyFont="1" applyFill="1" applyAlignment="1">
      <alignment vertical="center"/>
    </xf>
    <xf numFmtId="0" fontId="6" fillId="0" borderId="33" xfId="0" applyFont="1" applyFill="1" applyBorder="1" applyAlignment="1">
      <alignment horizontal="center" vertical="center" wrapText="1"/>
    </xf>
    <xf numFmtId="0" fontId="6" fillId="5" borderId="1" xfId="1" applyFont="1" applyFill="1" applyBorder="1" applyAlignment="1">
      <alignment vertical="top"/>
    </xf>
    <xf numFmtId="0" fontId="14" fillId="0" borderId="0" xfId="1" applyFont="1" applyAlignment="1">
      <alignment vertical="top"/>
    </xf>
    <xf numFmtId="0" fontId="6" fillId="0" borderId="0" xfId="0" applyFont="1" applyFill="1" applyBorder="1" applyAlignment="1">
      <alignment horizontal="center" vertical="center" wrapText="1" shrinkToFit="1"/>
    </xf>
    <xf numFmtId="0" fontId="6" fillId="0" borderId="20" xfId="1" applyFont="1" applyFill="1" applyBorder="1" applyAlignment="1">
      <alignment vertical="top" wrapText="1"/>
    </xf>
    <xf numFmtId="0" fontId="6" fillId="0" borderId="32" xfId="0" applyFont="1" applyFill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center" wrapText="1"/>
    </xf>
    <xf numFmtId="0" fontId="6" fillId="0" borderId="15" xfId="1" applyFont="1" applyFill="1" applyBorder="1" applyAlignment="1">
      <alignment vertical="top" wrapText="1"/>
    </xf>
    <xf numFmtId="0" fontId="6" fillId="0" borderId="13" xfId="0" applyFont="1" applyFill="1" applyBorder="1" applyAlignment="1">
      <alignment horizontal="center" vertical="top"/>
    </xf>
    <xf numFmtId="0" fontId="6" fillId="0" borderId="16" xfId="0" applyFont="1" applyFill="1" applyBorder="1" applyAlignment="1">
      <alignment horizontal="center" vertical="top"/>
    </xf>
    <xf numFmtId="187" fontId="6" fillId="0" borderId="2" xfId="1" applyNumberFormat="1" applyFont="1" applyFill="1" applyBorder="1" applyAlignment="1">
      <alignment vertical="center"/>
    </xf>
    <xf numFmtId="0" fontId="16" fillId="0" borderId="11" xfId="0" applyFont="1" applyFill="1" applyBorder="1" applyAlignment="1">
      <alignment vertical="top"/>
    </xf>
    <xf numFmtId="0" fontId="17" fillId="0" borderId="13" xfId="0" applyNumberFormat="1" applyFont="1" applyFill="1" applyBorder="1" applyAlignment="1">
      <alignment vertical="top"/>
    </xf>
    <xf numFmtId="0" fontId="17" fillId="0" borderId="26" xfId="0" applyFont="1" applyFill="1" applyBorder="1" applyAlignment="1"/>
    <xf numFmtId="0" fontId="17" fillId="0" borderId="17" xfId="0" applyNumberFormat="1" applyFont="1" applyFill="1" applyBorder="1" applyAlignment="1">
      <alignment vertical="top"/>
    </xf>
    <xf numFmtId="0" fontId="17" fillId="0" borderId="11" xfId="0" applyFont="1" applyFill="1" applyBorder="1" applyAlignment="1">
      <alignment vertical="top" wrapText="1"/>
    </xf>
    <xf numFmtId="0" fontId="17" fillId="0" borderId="7" xfId="0" applyNumberFormat="1" applyFont="1" applyFill="1" applyBorder="1" applyAlignment="1">
      <alignment vertical="top"/>
    </xf>
    <xf numFmtId="0" fontId="17" fillId="0" borderId="7" xfId="0" applyFont="1" applyFill="1" applyBorder="1" applyAlignment="1"/>
    <xf numFmtId="0" fontId="17" fillId="0" borderId="27" xfId="0" applyFont="1" applyFill="1" applyBorder="1" applyAlignment="1"/>
    <xf numFmtId="1" fontId="17" fillId="0" borderId="7" xfId="0" applyNumberFormat="1" applyFont="1" applyFill="1" applyBorder="1" applyAlignment="1"/>
    <xf numFmtId="2" fontId="17" fillId="0" borderId="26" xfId="0" applyNumberFormat="1" applyFont="1" applyFill="1" applyBorder="1" applyAlignment="1">
      <alignment horizontal="center"/>
    </xf>
    <xf numFmtId="2" fontId="17" fillId="0" borderId="31" xfId="0" applyNumberFormat="1" applyFont="1" applyFill="1" applyBorder="1" applyAlignment="1">
      <alignment horizontal="center"/>
    </xf>
    <xf numFmtId="2" fontId="17" fillId="0" borderId="26" xfId="0" applyNumberFormat="1" applyFont="1" applyFill="1" applyBorder="1" applyAlignment="1">
      <alignment horizontal="center" vertical="top"/>
    </xf>
    <xf numFmtId="0" fontId="17" fillId="0" borderId="10" xfId="0" applyFont="1" applyFill="1" applyBorder="1" applyAlignment="1">
      <alignment vertical="top" wrapText="1"/>
    </xf>
    <xf numFmtId="2" fontId="17" fillId="0" borderId="32" xfId="0" applyNumberFormat="1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left" vertical="top" wrapText="1"/>
    </xf>
    <xf numFmtId="2" fontId="17" fillId="0" borderId="2" xfId="0" applyNumberFormat="1" applyFont="1" applyFill="1" applyBorder="1" applyAlignment="1">
      <alignment horizontal="center"/>
    </xf>
    <xf numFmtId="2" fontId="17" fillId="0" borderId="2" xfId="0" applyNumberFormat="1" applyFont="1" applyFill="1" applyBorder="1" applyAlignment="1">
      <alignment horizontal="center" vertical="center"/>
    </xf>
    <xf numFmtId="2" fontId="17" fillId="0" borderId="3" xfId="0" applyNumberFormat="1" applyFont="1" applyFill="1" applyBorder="1" applyAlignment="1">
      <alignment horizontal="center" vertical="center"/>
    </xf>
    <xf numFmtId="2" fontId="17" fillId="0" borderId="1" xfId="0" applyNumberFormat="1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wrapText="1"/>
    </xf>
    <xf numFmtId="0" fontId="17" fillId="0" borderId="31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2" borderId="31" xfId="1" applyFont="1" applyFill="1" applyBorder="1" applyAlignment="1">
      <alignment vertical="center" wrapText="1"/>
    </xf>
    <xf numFmtId="0" fontId="17" fillId="2" borderId="3" xfId="1" applyFont="1" applyFill="1" applyBorder="1" applyAlignment="1">
      <alignment vertical="center" wrapText="1"/>
    </xf>
    <xf numFmtId="2" fontId="17" fillId="2" borderId="26" xfId="1" applyNumberFormat="1" applyFont="1" applyFill="1" applyBorder="1" applyAlignment="1">
      <alignment horizontal="center" vertical="center"/>
    </xf>
    <xf numFmtId="187" fontId="17" fillId="2" borderId="26" xfId="1" applyNumberFormat="1" applyFont="1" applyFill="1" applyBorder="1" applyAlignment="1">
      <alignment horizontal="center" vertical="center"/>
    </xf>
    <xf numFmtId="2" fontId="17" fillId="2" borderId="2" xfId="1" applyNumberFormat="1" applyFont="1" applyFill="1" applyBorder="1" applyAlignment="1">
      <alignment horizontal="center" vertical="center"/>
    </xf>
    <xf numFmtId="187" fontId="17" fillId="2" borderId="2" xfId="1" applyNumberFormat="1" applyFont="1" applyFill="1" applyBorder="1" applyAlignment="1">
      <alignment horizontal="center" vertical="center"/>
    </xf>
    <xf numFmtId="2" fontId="17" fillId="2" borderId="32" xfId="1" applyNumberFormat="1" applyFont="1" applyFill="1" applyBorder="1" applyAlignment="1">
      <alignment horizontal="center" vertical="center"/>
    </xf>
    <xf numFmtId="187" fontId="17" fillId="2" borderId="32" xfId="1" applyNumberFormat="1" applyFont="1" applyFill="1" applyBorder="1" applyAlignment="1">
      <alignment horizontal="center" vertical="center"/>
    </xf>
    <xf numFmtId="2" fontId="17" fillId="2" borderId="3" xfId="1" applyNumberFormat="1" applyFont="1" applyFill="1" applyBorder="1" applyAlignment="1">
      <alignment horizontal="center" vertical="center"/>
    </xf>
    <xf numFmtId="187" fontId="17" fillId="2" borderId="3" xfId="1" applyNumberFormat="1" applyFont="1" applyFill="1" applyBorder="1" applyAlignment="1">
      <alignment horizontal="center" vertical="center"/>
    </xf>
    <xf numFmtId="2" fontId="17" fillId="2" borderId="10" xfId="1" applyNumberFormat="1" applyFont="1" applyFill="1" applyBorder="1" applyAlignment="1">
      <alignment horizontal="center" vertical="center"/>
    </xf>
    <xf numFmtId="187" fontId="17" fillId="2" borderId="10" xfId="1" applyNumberFormat="1" applyFont="1" applyFill="1" applyBorder="1" applyAlignment="1">
      <alignment horizontal="center" vertical="center"/>
    </xf>
    <xf numFmtId="2" fontId="17" fillId="2" borderId="3" xfId="1" applyNumberFormat="1" applyFont="1" applyFill="1" applyBorder="1" applyAlignment="1">
      <alignment vertical="center"/>
    </xf>
    <xf numFmtId="187" fontId="17" fillId="2" borderId="3" xfId="1" applyNumberFormat="1" applyFont="1" applyFill="1" applyBorder="1" applyAlignment="1">
      <alignment vertical="center"/>
    </xf>
    <xf numFmtId="2" fontId="17" fillId="2" borderId="1" xfId="1" applyNumberFormat="1" applyFont="1" applyFill="1" applyBorder="1" applyAlignment="1">
      <alignment horizontal="center" vertical="center"/>
    </xf>
    <xf numFmtId="187" fontId="17" fillId="2" borderId="1" xfId="1" applyNumberFormat="1" applyFont="1" applyFill="1" applyBorder="1" applyAlignment="1">
      <alignment horizontal="center" vertical="center"/>
    </xf>
    <xf numFmtId="2" fontId="17" fillId="2" borderId="2" xfId="1" applyNumberFormat="1" applyFont="1" applyFill="1" applyBorder="1" applyAlignment="1">
      <alignment vertical="center"/>
    </xf>
    <xf numFmtId="187" fontId="17" fillId="2" borderId="2" xfId="1" applyNumberFormat="1" applyFont="1" applyFill="1" applyBorder="1" applyAlignment="1">
      <alignment vertical="center"/>
    </xf>
    <xf numFmtId="2" fontId="17" fillId="2" borderId="31" xfId="1" applyNumberFormat="1" applyFont="1" applyFill="1" applyBorder="1" applyAlignment="1">
      <alignment horizontal="center" vertical="center"/>
    </xf>
    <xf numFmtId="187" fontId="17" fillId="2" borderId="31" xfId="1" applyNumberFormat="1" applyFont="1" applyFill="1" applyBorder="1" applyAlignment="1">
      <alignment horizontal="center" vertical="center"/>
    </xf>
    <xf numFmtId="2" fontId="17" fillId="2" borderId="31" xfId="1" applyNumberFormat="1" applyFont="1" applyFill="1" applyBorder="1" applyAlignment="1">
      <alignment vertical="center"/>
    </xf>
    <xf numFmtId="187" fontId="17" fillId="2" borderId="31" xfId="1" applyNumberFormat="1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top" wrapText="1"/>
    </xf>
    <xf numFmtId="0" fontId="17" fillId="2" borderId="7" xfId="1" applyFont="1" applyFill="1" applyBorder="1" applyAlignment="1">
      <alignment horizontal="center" vertical="center" wrapText="1"/>
    </xf>
    <xf numFmtId="0" fontId="17" fillId="2" borderId="7" xfId="1" applyFont="1" applyFill="1" applyBorder="1" applyAlignment="1">
      <alignment horizontal="center" vertical="center" shrinkToFit="1"/>
    </xf>
    <xf numFmtId="0" fontId="17" fillId="0" borderId="7" xfId="0" applyFont="1" applyFill="1" applyBorder="1" applyAlignment="1">
      <alignment horizontal="center" vertical="center" wrapText="1" shrinkToFit="1"/>
    </xf>
    <xf numFmtId="0" fontId="17" fillId="0" borderId="2" xfId="0" applyFont="1" applyFill="1" applyBorder="1" applyAlignment="1">
      <alignment horizontal="center" vertical="center" wrapText="1" shrinkToFit="1"/>
    </xf>
    <xf numFmtId="0" fontId="17" fillId="0" borderId="19" xfId="0" applyFont="1" applyFill="1" applyBorder="1" applyAlignment="1">
      <alignment horizontal="center" vertical="top" wrapText="1"/>
    </xf>
    <xf numFmtId="0" fontId="17" fillId="0" borderId="31" xfId="0" applyFont="1" applyFill="1" applyBorder="1" applyAlignment="1">
      <alignment horizontal="center" vertical="top" wrapText="1"/>
    </xf>
    <xf numFmtId="0" fontId="17" fillId="0" borderId="19" xfId="0" applyFont="1" applyFill="1" applyBorder="1" applyAlignment="1">
      <alignment horizontal="center" vertical="center" wrapText="1" shrinkToFit="1"/>
    </xf>
    <xf numFmtId="0" fontId="17" fillId="0" borderId="31" xfId="0" applyFont="1" applyFill="1" applyBorder="1" applyAlignment="1">
      <alignment horizontal="center" vertical="center" wrapText="1" shrinkToFit="1"/>
    </xf>
    <xf numFmtId="0" fontId="17" fillId="0" borderId="27" xfId="0" applyFont="1" applyFill="1" applyBorder="1" applyAlignment="1">
      <alignment horizontal="center" vertical="center" wrapText="1" shrinkToFit="1"/>
    </xf>
    <xf numFmtId="0" fontId="17" fillId="0" borderId="3" xfId="0" applyFont="1" applyFill="1" applyBorder="1" applyAlignment="1">
      <alignment horizontal="center" vertical="center" wrapText="1" shrinkToFit="1"/>
    </xf>
    <xf numFmtId="0" fontId="18" fillId="2" borderId="17" xfId="1" applyFont="1" applyFill="1" applyBorder="1" applyAlignment="1">
      <alignment horizontal="center" vertical="center" wrapText="1"/>
    </xf>
    <xf numFmtId="0" fontId="18" fillId="2" borderId="30" xfId="1" applyFont="1" applyFill="1" applyBorder="1" applyAlignment="1">
      <alignment horizontal="center" vertical="center" wrapText="1"/>
    </xf>
    <xf numFmtId="0" fontId="18" fillId="0" borderId="30" xfId="1" applyFont="1" applyBorder="1" applyAlignment="1">
      <alignment horizontal="center" vertical="top"/>
    </xf>
    <xf numFmtId="0" fontId="19" fillId="0" borderId="22" xfId="1" applyFont="1" applyBorder="1" applyAlignment="1">
      <alignment vertical="top"/>
    </xf>
    <xf numFmtId="0" fontId="18" fillId="0" borderId="17" xfId="0" applyFont="1" applyFill="1" applyBorder="1" applyAlignment="1">
      <alignment vertical="top"/>
    </xf>
    <xf numFmtId="0" fontId="18" fillId="0" borderId="17" xfId="0" applyFont="1" applyFill="1" applyBorder="1" applyAlignment="1">
      <alignment horizontal="center" vertical="top" wrapText="1"/>
    </xf>
    <xf numFmtId="0" fontId="19" fillId="0" borderId="21" xfId="1" applyFont="1" applyBorder="1" applyAlignment="1">
      <alignment vertical="top"/>
    </xf>
    <xf numFmtId="0" fontId="16" fillId="0" borderId="24" xfId="1" applyFont="1" applyBorder="1" applyAlignment="1">
      <alignment vertical="top"/>
    </xf>
    <xf numFmtId="0" fontId="17" fillId="0" borderId="2" xfId="1" applyFont="1" applyFill="1" applyBorder="1" applyAlignment="1">
      <alignment vertical="center" wrapText="1"/>
    </xf>
    <xf numFmtId="2" fontId="16" fillId="0" borderId="24" xfId="1" applyNumberFormat="1" applyFont="1" applyBorder="1" applyAlignment="1">
      <alignment vertical="top"/>
    </xf>
    <xf numFmtId="187" fontId="16" fillId="0" borderId="23" xfId="1" applyNumberFormat="1" applyFont="1" applyBorder="1" applyAlignment="1">
      <alignment vertical="top"/>
    </xf>
    <xf numFmtId="2" fontId="17" fillId="0" borderId="32" xfId="0" applyNumberFormat="1" applyFont="1" applyFill="1" applyBorder="1" applyAlignment="1">
      <alignment horizontal="center"/>
    </xf>
    <xf numFmtId="2" fontId="17" fillId="0" borderId="16" xfId="0" applyNumberFormat="1" applyFont="1" applyFill="1" applyBorder="1" applyAlignment="1">
      <alignment horizontal="center" vertical="top"/>
    </xf>
    <xf numFmtId="2" fontId="17" fillId="0" borderId="31" xfId="0" applyNumberFormat="1" applyFont="1" applyFill="1" applyBorder="1" applyAlignment="1">
      <alignment horizontal="center" vertical="center"/>
    </xf>
    <xf numFmtId="0" fontId="16" fillId="0" borderId="10" xfId="1" applyFont="1" applyBorder="1" applyAlignment="1">
      <alignment vertical="top" wrapText="1"/>
    </xf>
    <xf numFmtId="2" fontId="17" fillId="0" borderId="24" xfId="0" applyNumberFormat="1" applyFont="1" applyFill="1" applyBorder="1" applyAlignment="1">
      <alignment horizontal="center"/>
    </xf>
    <xf numFmtId="2" fontId="17" fillId="2" borderId="16" xfId="1" applyNumberFormat="1" applyFont="1" applyFill="1" applyBorder="1" applyAlignment="1">
      <alignment horizontal="center" vertical="center"/>
    </xf>
    <xf numFmtId="187" fontId="17" fillId="2" borderId="16" xfId="1" applyNumberFormat="1" applyFont="1" applyFill="1" applyBorder="1" applyAlignment="1">
      <alignment horizontal="center" vertical="center"/>
    </xf>
    <xf numFmtId="2" fontId="16" fillId="0" borderId="31" xfId="1" applyNumberFormat="1" applyFont="1" applyBorder="1" applyAlignment="1">
      <alignment vertical="top" wrapText="1"/>
    </xf>
    <xf numFmtId="187" fontId="16" fillId="0" borderId="31" xfId="1" applyNumberFormat="1" applyFont="1" applyBorder="1" applyAlignment="1">
      <alignment vertical="top" wrapText="1"/>
    </xf>
    <xf numFmtId="2" fontId="16" fillId="0" borderId="27" xfId="1" applyNumberFormat="1" applyFont="1" applyBorder="1" applyAlignment="1">
      <alignment vertical="top" wrapText="1"/>
    </xf>
    <xf numFmtId="187" fontId="16" fillId="0" borderId="3" xfId="1" applyNumberFormat="1" applyFont="1" applyBorder="1" applyAlignment="1">
      <alignment vertical="top" wrapText="1"/>
    </xf>
    <xf numFmtId="2" fontId="16" fillId="0" borderId="10" xfId="1" applyNumberFormat="1" applyFont="1" applyBorder="1" applyAlignment="1">
      <alignment vertical="top" wrapText="1"/>
    </xf>
    <xf numFmtId="187" fontId="16" fillId="0" borderId="10" xfId="1" applyNumberFormat="1" applyFont="1" applyBorder="1" applyAlignment="1">
      <alignment vertical="top" wrapText="1"/>
    </xf>
    <xf numFmtId="2" fontId="16" fillId="0" borderId="1" xfId="1" applyNumberFormat="1" applyFont="1" applyBorder="1" applyAlignment="1">
      <alignment horizontal="center" vertical="top"/>
    </xf>
    <xf numFmtId="0" fontId="17" fillId="0" borderId="33" xfId="0" applyFont="1" applyFill="1" applyBorder="1" applyAlignment="1">
      <alignment horizontal="left"/>
    </xf>
    <xf numFmtId="0" fontId="17" fillId="0" borderId="19" xfId="0" applyFont="1" applyFill="1" applyBorder="1" applyAlignment="1">
      <alignment horizontal="left"/>
    </xf>
    <xf numFmtId="0" fontId="17" fillId="0" borderId="13" xfId="0" applyFont="1" applyFill="1" applyBorder="1" applyAlignment="1">
      <alignment horizontal="left"/>
    </xf>
    <xf numFmtId="0" fontId="17" fillId="0" borderId="19" xfId="0" applyFont="1" applyFill="1" applyBorder="1" applyAlignment="1"/>
    <xf numFmtId="0" fontId="17" fillId="0" borderId="13" xfId="0" applyFont="1" applyFill="1" applyBorder="1" applyAlignment="1"/>
    <xf numFmtId="0" fontId="17" fillId="0" borderId="33" xfId="0" applyNumberFormat="1" applyFont="1" applyFill="1" applyBorder="1" applyAlignment="1">
      <alignment vertical="top"/>
    </xf>
    <xf numFmtId="0" fontId="16" fillId="0" borderId="19" xfId="1" applyFont="1" applyBorder="1" applyAlignment="1">
      <alignment vertical="top" wrapText="1"/>
    </xf>
    <xf numFmtId="0" fontId="18" fillId="0" borderId="17" xfId="1" applyFont="1" applyFill="1" applyBorder="1" applyAlignment="1">
      <alignment horizontal="center" vertical="center" wrapText="1"/>
    </xf>
    <xf numFmtId="0" fontId="18" fillId="0" borderId="21" xfId="1" applyFont="1" applyFill="1" applyBorder="1" applyAlignment="1">
      <alignment horizontal="center" vertical="center" wrapText="1"/>
    </xf>
    <xf numFmtId="0" fontId="17" fillId="0" borderId="11" xfId="0" applyFont="1" applyFill="1" applyBorder="1" applyAlignment="1"/>
    <xf numFmtId="0" fontId="17" fillId="0" borderId="14" xfId="1" applyFont="1" applyBorder="1" applyAlignment="1">
      <alignment vertical="top" wrapText="1"/>
    </xf>
    <xf numFmtId="0" fontId="17" fillId="0" borderId="21" xfId="0" applyFont="1" applyFill="1" applyBorder="1" applyAlignment="1"/>
    <xf numFmtId="0" fontId="8" fillId="2" borderId="8" xfId="1" applyFont="1" applyFill="1" applyBorder="1"/>
    <xf numFmtId="0" fontId="8" fillId="2" borderId="19" xfId="1" applyFont="1" applyFill="1" applyBorder="1" applyAlignment="1">
      <alignment vertical="top"/>
    </xf>
    <xf numFmtId="0" fontId="8" fillId="2" borderId="0" xfId="1" applyFont="1" applyFill="1" applyBorder="1" applyAlignment="1">
      <alignment vertical="top"/>
    </xf>
    <xf numFmtId="0" fontId="21" fillId="2" borderId="19" xfId="1" applyFont="1" applyFill="1" applyBorder="1" applyAlignment="1">
      <alignment horizontal="center"/>
    </xf>
    <xf numFmtId="0" fontId="21" fillId="2" borderId="0" xfId="1" applyFont="1" applyFill="1" applyBorder="1" applyAlignment="1">
      <alignment horizontal="center"/>
    </xf>
    <xf numFmtId="0" fontId="9" fillId="2" borderId="0" xfId="1" quotePrefix="1" applyFont="1" applyFill="1" applyBorder="1" applyAlignment="1"/>
    <xf numFmtId="0" fontId="9" fillId="2" borderId="20" xfId="1" applyFont="1" applyFill="1" applyBorder="1" applyAlignment="1">
      <alignment horizontal="center"/>
    </xf>
    <xf numFmtId="2" fontId="9" fillId="2" borderId="14" xfId="1" applyNumberFormat="1" applyFont="1" applyFill="1" applyBorder="1" applyAlignment="1">
      <alignment horizontal="center"/>
    </xf>
    <xf numFmtId="2" fontId="9" fillId="2" borderId="30" xfId="1" applyNumberFormat="1" applyFont="1" applyFill="1" applyBorder="1" applyAlignment="1">
      <alignment horizontal="center"/>
    </xf>
    <xf numFmtId="0" fontId="8" fillId="2" borderId="19" xfId="1" applyFont="1" applyFill="1" applyBorder="1" applyAlignment="1">
      <alignment wrapText="1"/>
    </xf>
    <xf numFmtId="0" fontId="8" fillId="2" borderId="0" xfId="1" applyFont="1" applyFill="1" applyBorder="1" applyAlignment="1">
      <alignment wrapText="1"/>
    </xf>
    <xf numFmtId="0" fontId="9" fillId="2" borderId="28" xfId="1" quotePrefix="1" applyFont="1" applyFill="1" applyBorder="1" applyAlignment="1"/>
    <xf numFmtId="0" fontId="8" fillId="2" borderId="28" xfId="1" applyFont="1" applyFill="1" applyBorder="1" applyAlignment="1"/>
    <xf numFmtId="0" fontId="17" fillId="2" borderId="0" xfId="1" applyFont="1" applyFill="1" applyBorder="1" applyAlignment="1"/>
    <xf numFmtId="0" fontId="9" fillId="2" borderId="19" xfId="1" applyFont="1" applyFill="1" applyBorder="1" applyAlignment="1">
      <alignment vertical="top"/>
    </xf>
    <xf numFmtId="0" fontId="9" fillId="2" borderId="0" xfId="1" applyFont="1" applyFill="1" applyBorder="1" applyAlignment="1">
      <alignment vertical="top"/>
    </xf>
    <xf numFmtId="0" fontId="9" fillId="2" borderId="20" xfId="1" applyFont="1" applyFill="1" applyBorder="1" applyAlignment="1">
      <alignment vertical="top"/>
    </xf>
    <xf numFmtId="0" fontId="8" fillId="2" borderId="20" xfId="1" applyFont="1" applyFill="1" applyBorder="1" applyAlignment="1"/>
    <xf numFmtId="0" fontId="8" fillId="2" borderId="8" xfId="1" applyFont="1" applyFill="1" applyBorder="1" applyAlignment="1">
      <alignment horizontal="left" wrapText="1"/>
    </xf>
    <xf numFmtId="0" fontId="8" fillId="2" borderId="9" xfId="1" applyFont="1" applyFill="1" applyBorder="1" applyAlignment="1">
      <alignment horizontal="left" wrapText="1"/>
    </xf>
    <xf numFmtId="0" fontId="8" fillId="2" borderId="8" xfId="1" applyFont="1" applyFill="1" applyBorder="1" applyAlignment="1">
      <alignment vertical="top"/>
    </xf>
    <xf numFmtId="0" fontId="8" fillId="2" borderId="7" xfId="1" applyFont="1" applyFill="1" applyBorder="1" applyAlignment="1">
      <alignment vertical="top"/>
    </xf>
    <xf numFmtId="0" fontId="8" fillId="2" borderId="8" xfId="1" applyFont="1" applyFill="1" applyBorder="1" applyAlignment="1"/>
    <xf numFmtId="0" fontId="8" fillId="2" borderId="9" xfId="1" applyFont="1" applyFill="1" applyBorder="1" applyAlignment="1"/>
    <xf numFmtId="0" fontId="8" fillId="2" borderId="0" xfId="1" applyFont="1" applyFill="1" applyBorder="1" applyAlignment="1">
      <alignment horizontal="center"/>
    </xf>
    <xf numFmtId="0" fontId="8" fillId="2" borderId="28" xfId="1" applyFont="1" applyFill="1" applyBorder="1" applyAlignment="1">
      <alignment horizontal="left" vertical="top"/>
    </xf>
    <xf numFmtId="0" fontId="20" fillId="2" borderId="0" xfId="1" applyFont="1" applyFill="1"/>
    <xf numFmtId="0" fontId="22" fillId="2" borderId="0" xfId="1" applyFont="1" applyFill="1"/>
    <xf numFmtId="0" fontId="22" fillId="2" borderId="0" xfId="1" applyFont="1" applyFill="1" applyAlignment="1"/>
    <xf numFmtId="0" fontId="22" fillId="0" borderId="0" xfId="1" applyFont="1"/>
    <xf numFmtId="0" fontId="22" fillId="2" borderId="0" xfId="1" applyFont="1" applyFill="1" applyBorder="1" applyAlignment="1"/>
    <xf numFmtId="0" fontId="20" fillId="2" borderId="0" xfId="1" applyFont="1" applyFill="1" applyAlignment="1">
      <alignment vertical="center"/>
    </xf>
    <xf numFmtId="0" fontId="22" fillId="2" borderId="0" xfId="1" applyFont="1" applyFill="1" applyAlignment="1">
      <alignment horizontal="left"/>
    </xf>
    <xf numFmtId="0" fontId="20" fillId="2" borderId="0" xfId="1" applyFont="1" applyFill="1" applyAlignment="1"/>
    <xf numFmtId="0" fontId="22" fillId="0" borderId="0" xfId="1" applyFont="1" applyFill="1" applyAlignment="1">
      <alignment vertical="center"/>
    </xf>
    <xf numFmtId="0" fontId="22" fillId="0" borderId="0" xfId="1" applyFont="1" applyFill="1"/>
    <xf numFmtId="0" fontId="22" fillId="0" borderId="0" xfId="1" applyFont="1" applyFill="1" applyAlignment="1"/>
    <xf numFmtId="0" fontId="22" fillId="0" borderId="4" xfId="1" applyFont="1" applyFill="1" applyBorder="1" applyAlignment="1">
      <alignment vertical="center" wrapText="1"/>
    </xf>
    <xf numFmtId="0" fontId="22" fillId="0" borderId="6" xfId="1" applyFont="1" applyFill="1" applyBorder="1" applyAlignment="1">
      <alignment vertical="center" wrapText="1"/>
    </xf>
    <xf numFmtId="0" fontId="22" fillId="0" borderId="4" xfId="1" applyFont="1" applyFill="1" applyBorder="1" applyAlignment="1">
      <alignment vertical="center"/>
    </xf>
    <xf numFmtId="0" fontId="22" fillId="0" borderId="6" xfId="1" applyFont="1" applyFill="1" applyBorder="1" applyAlignment="1">
      <alignment vertical="center"/>
    </xf>
    <xf numFmtId="0" fontId="22" fillId="0" borderId="27" xfId="1" applyFont="1" applyFill="1" applyBorder="1" applyAlignment="1">
      <alignment vertical="center"/>
    </xf>
    <xf numFmtId="0" fontId="22" fillId="0" borderId="29" xfId="1" applyFont="1" applyFill="1" applyBorder="1" applyAlignment="1">
      <alignment vertical="center"/>
    </xf>
    <xf numFmtId="0" fontId="22" fillId="0" borderId="4" xfId="1" applyFont="1" applyFill="1" applyBorder="1" applyAlignment="1">
      <alignment horizontal="left"/>
    </xf>
    <xf numFmtId="0" fontId="22" fillId="0" borderId="6" xfId="1" applyFont="1" applyFill="1" applyBorder="1" applyAlignment="1">
      <alignment horizontal="left"/>
    </xf>
    <xf numFmtId="0" fontId="5" fillId="0" borderId="0" xfId="1" applyFont="1" applyFill="1" applyBorder="1" applyAlignment="1">
      <alignment horizontal="right"/>
    </xf>
    <xf numFmtId="2" fontId="17" fillId="0" borderId="0" xfId="1" applyNumberFormat="1" applyFont="1" applyFill="1" applyBorder="1" applyAlignment="1">
      <alignment horizontal="center"/>
    </xf>
    <xf numFmtId="0" fontId="9" fillId="0" borderId="0" xfId="1" applyFont="1" applyFill="1" applyBorder="1"/>
    <xf numFmtId="0" fontId="9" fillId="0" borderId="0" xfId="1" applyFont="1" applyBorder="1"/>
    <xf numFmtId="0" fontId="8" fillId="2" borderId="28" xfId="1" applyFont="1" applyFill="1" applyBorder="1" applyAlignment="1">
      <alignment horizontal="center"/>
    </xf>
    <xf numFmtId="0" fontId="8" fillId="2" borderId="29" xfId="1" applyFont="1" applyFill="1" applyBorder="1" applyAlignment="1">
      <alignment horizontal="center"/>
    </xf>
    <xf numFmtId="0" fontId="8" fillId="0" borderId="17" xfId="1" applyFont="1" applyFill="1" applyBorder="1" applyAlignment="1">
      <alignment horizontal="center"/>
    </xf>
    <xf numFmtId="0" fontId="8" fillId="0" borderId="18" xfId="1" applyFont="1" applyFill="1" applyBorder="1" applyAlignment="1">
      <alignment horizontal="center"/>
    </xf>
    <xf numFmtId="0" fontId="8" fillId="0" borderId="17" xfId="1" applyFont="1" applyFill="1" applyBorder="1" applyAlignment="1">
      <alignment horizontal="center" wrapText="1"/>
    </xf>
    <xf numFmtId="0" fontId="8" fillId="0" borderId="30" xfId="1" applyFont="1" applyFill="1" applyBorder="1" applyAlignment="1">
      <alignment horizontal="center" wrapText="1"/>
    </xf>
    <xf numFmtId="0" fontId="9" fillId="0" borderId="17" xfId="1" applyFont="1" applyBorder="1" applyAlignment="1">
      <alignment horizontal="center"/>
    </xf>
    <xf numFmtId="0" fontId="9" fillId="0" borderId="30" xfId="1" applyFont="1" applyBorder="1" applyAlignment="1">
      <alignment horizontal="center"/>
    </xf>
    <xf numFmtId="0" fontId="8" fillId="0" borderId="17" xfId="1" applyFont="1" applyBorder="1" applyAlignment="1">
      <alignment horizontal="center"/>
    </xf>
    <xf numFmtId="0" fontId="8" fillId="0" borderId="18" xfId="1" applyFont="1" applyBorder="1" applyAlignment="1">
      <alignment horizontal="center"/>
    </xf>
    <xf numFmtId="0" fontId="8" fillId="0" borderId="21" xfId="1" applyFont="1" applyFill="1" applyBorder="1" applyAlignment="1">
      <alignment horizontal="center"/>
    </xf>
    <xf numFmtId="0" fontId="8" fillId="0" borderId="23" xfId="1" applyFont="1" applyFill="1" applyBorder="1" applyAlignment="1">
      <alignment horizontal="center"/>
    </xf>
    <xf numFmtId="0" fontId="8" fillId="0" borderId="21" xfId="1" applyFont="1" applyFill="1" applyBorder="1" applyAlignment="1">
      <alignment horizontal="center" wrapText="1"/>
    </xf>
    <xf numFmtId="0" fontId="8" fillId="0" borderId="22" xfId="1" applyFont="1" applyFill="1" applyBorder="1" applyAlignment="1">
      <alignment horizontal="center" wrapText="1"/>
    </xf>
    <xf numFmtId="0" fontId="9" fillId="0" borderId="21" xfId="1" applyFont="1" applyBorder="1" applyAlignment="1">
      <alignment horizontal="center"/>
    </xf>
    <xf numFmtId="0" fontId="9" fillId="0" borderId="22" xfId="1" applyFont="1" applyBorder="1" applyAlignment="1">
      <alignment horizontal="center"/>
    </xf>
    <xf numFmtId="0" fontId="8" fillId="0" borderId="21" xfId="1" applyFont="1" applyBorder="1" applyAlignment="1">
      <alignment horizontal="center"/>
    </xf>
    <xf numFmtId="0" fontId="8" fillId="0" borderId="23" xfId="1" applyFont="1" applyBorder="1" applyAlignment="1">
      <alignment horizontal="center"/>
    </xf>
    <xf numFmtId="0" fontId="15" fillId="0" borderId="11" xfId="1" applyFont="1" applyFill="1" applyBorder="1" applyAlignment="1">
      <alignment horizontal="center"/>
    </xf>
    <xf numFmtId="0" fontId="15" fillId="0" borderId="12" xfId="1" applyFont="1" applyFill="1" applyBorder="1" applyAlignment="1">
      <alignment horizontal="center"/>
    </xf>
    <xf numFmtId="0" fontId="8" fillId="0" borderId="11" xfId="1" applyFont="1" applyFill="1" applyBorder="1" applyAlignment="1">
      <alignment horizontal="center" wrapText="1"/>
    </xf>
    <xf numFmtId="0" fontId="8" fillId="0" borderId="25" xfId="1" applyFont="1" applyFill="1" applyBorder="1" applyAlignment="1">
      <alignment horizontal="center" wrapText="1"/>
    </xf>
    <xf numFmtId="0" fontId="9" fillId="0" borderId="11" xfId="1" applyFont="1" applyBorder="1" applyAlignment="1">
      <alignment horizontal="center"/>
    </xf>
    <xf numFmtId="0" fontId="9" fillId="0" borderId="25" xfId="1" applyFont="1" applyBorder="1" applyAlignment="1">
      <alignment horizontal="center"/>
    </xf>
    <xf numFmtId="0" fontId="8" fillId="0" borderId="11" xfId="1" applyFont="1" applyBorder="1" applyAlignment="1">
      <alignment horizontal="center"/>
    </xf>
    <xf numFmtId="0" fontId="8" fillId="0" borderId="12" xfId="1" applyFont="1" applyBorder="1" applyAlignment="1">
      <alignment horizontal="center"/>
    </xf>
    <xf numFmtId="0" fontId="8" fillId="2" borderId="0" xfId="1" applyFont="1" applyFill="1" applyBorder="1" applyAlignment="1">
      <alignment horizontal="left" vertical="top"/>
    </xf>
    <xf numFmtId="0" fontId="8" fillId="0" borderId="4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16" fillId="0" borderId="4" xfId="1" applyFont="1" applyBorder="1" applyAlignment="1">
      <alignment horizontal="center" vertical="center"/>
    </xf>
    <xf numFmtId="0" fontId="16" fillId="0" borderId="5" xfId="1" applyFont="1" applyBorder="1" applyAlignment="1">
      <alignment horizontal="center" vertical="center"/>
    </xf>
    <xf numFmtId="0" fontId="8" fillId="0" borderId="4" xfId="1" applyFont="1" applyBorder="1" applyAlignment="1">
      <alignment horizontal="center" vertical="center"/>
    </xf>
    <xf numFmtId="0" fontId="8" fillId="0" borderId="5" xfId="1" applyFont="1" applyBorder="1" applyAlignment="1">
      <alignment horizontal="center" vertical="center"/>
    </xf>
    <xf numFmtId="0" fontId="8" fillId="0" borderId="6" xfId="1" applyFont="1" applyBorder="1" applyAlignment="1">
      <alignment horizontal="center" vertical="center"/>
    </xf>
    <xf numFmtId="0" fontId="8" fillId="2" borderId="28" xfId="1" applyFont="1" applyFill="1" applyBorder="1" applyAlignment="1">
      <alignment horizontal="left" vertical="top"/>
    </xf>
    <xf numFmtId="0" fontId="8" fillId="2" borderId="7" xfId="1" applyFont="1" applyFill="1" applyBorder="1" applyAlignment="1">
      <alignment horizontal="left" vertical="top"/>
    </xf>
    <xf numFmtId="0" fontId="8" fillId="2" borderId="8" xfId="1" applyFont="1" applyFill="1" applyBorder="1" applyAlignment="1">
      <alignment horizontal="left" vertical="top"/>
    </xf>
    <xf numFmtId="0" fontId="8" fillId="2" borderId="7" xfId="1" applyFont="1" applyFill="1" applyBorder="1" applyAlignment="1">
      <alignment horizontal="left"/>
    </xf>
    <xf numFmtId="0" fontId="8" fillId="2" borderId="8" xfId="1" applyFont="1" applyFill="1" applyBorder="1" applyAlignment="1">
      <alignment horizontal="left"/>
    </xf>
    <xf numFmtId="0" fontId="8" fillId="2" borderId="9" xfId="1" applyFont="1" applyFill="1" applyBorder="1" applyAlignment="1">
      <alignment horizontal="left"/>
    </xf>
    <xf numFmtId="0" fontId="6" fillId="2" borderId="7" xfId="1" applyFont="1" applyFill="1" applyBorder="1" applyAlignment="1">
      <alignment horizontal="right"/>
    </xf>
    <xf numFmtId="0" fontId="6" fillId="2" borderId="8" xfId="1" applyFont="1" applyFill="1" applyBorder="1" applyAlignment="1">
      <alignment horizontal="right"/>
    </xf>
    <xf numFmtId="0" fontId="6" fillId="2" borderId="9" xfId="1" applyFont="1" applyFill="1" applyBorder="1" applyAlignment="1">
      <alignment horizontal="right"/>
    </xf>
    <xf numFmtId="187" fontId="17" fillId="0" borderId="5" xfId="1" applyNumberFormat="1" applyFont="1" applyFill="1" applyBorder="1" applyAlignment="1">
      <alignment horizontal="center"/>
    </xf>
    <xf numFmtId="187" fontId="17" fillId="0" borderId="6" xfId="1" applyNumberFormat="1" applyFont="1" applyFill="1" applyBorder="1" applyAlignment="1">
      <alignment horizontal="center"/>
    </xf>
    <xf numFmtId="0" fontId="6" fillId="2" borderId="27" xfId="1" applyFont="1" applyFill="1" applyBorder="1" applyAlignment="1">
      <alignment horizontal="right" vertical="center"/>
    </xf>
    <xf numFmtId="0" fontId="6" fillId="2" borderId="28" xfId="1" applyFont="1" applyFill="1" applyBorder="1" applyAlignment="1">
      <alignment horizontal="right" vertical="center"/>
    </xf>
    <xf numFmtId="0" fontId="6" fillId="2" borderId="29" xfId="1" applyFont="1" applyFill="1" applyBorder="1" applyAlignment="1">
      <alignment horizontal="right" vertical="center"/>
    </xf>
    <xf numFmtId="187" fontId="17" fillId="3" borderId="5" xfId="1" applyNumberFormat="1" applyFont="1" applyFill="1" applyBorder="1" applyAlignment="1">
      <alignment horizontal="center"/>
    </xf>
    <xf numFmtId="187" fontId="17" fillId="3" borderId="6" xfId="1" applyNumberFormat="1" applyFont="1" applyFill="1" applyBorder="1" applyAlignment="1">
      <alignment horizontal="center"/>
    </xf>
    <xf numFmtId="0" fontId="5" fillId="3" borderId="4" xfId="1" applyFont="1" applyFill="1" applyBorder="1" applyAlignment="1">
      <alignment horizontal="right"/>
    </xf>
    <xf numFmtId="0" fontId="5" fillId="3" borderId="5" xfId="1" applyFont="1" applyFill="1" applyBorder="1" applyAlignment="1">
      <alignment horizontal="right"/>
    </xf>
    <xf numFmtId="0" fontId="5" fillId="3" borderId="6" xfId="1" applyFont="1" applyFill="1" applyBorder="1" applyAlignment="1">
      <alignment horizontal="right"/>
    </xf>
    <xf numFmtId="2" fontId="17" fillId="3" borderId="4" xfId="1" applyNumberFormat="1" applyFont="1" applyFill="1" applyBorder="1" applyAlignment="1">
      <alignment horizontal="center"/>
    </xf>
    <xf numFmtId="2" fontId="17" fillId="3" borderId="5" xfId="1" applyNumberFormat="1" applyFont="1" applyFill="1" applyBorder="1" applyAlignment="1">
      <alignment horizontal="center"/>
    </xf>
    <xf numFmtId="2" fontId="17" fillId="3" borderId="6" xfId="1" applyNumberFormat="1" applyFont="1" applyFill="1" applyBorder="1" applyAlignment="1">
      <alignment horizontal="center"/>
    </xf>
    <xf numFmtId="0" fontId="20" fillId="2" borderId="0" xfId="1" applyFont="1" applyFill="1" applyBorder="1" applyAlignment="1">
      <alignment horizontal="center"/>
    </xf>
    <xf numFmtId="0" fontId="17" fillId="0" borderId="11" xfId="1" applyFont="1" applyBorder="1" applyAlignment="1">
      <alignment horizontal="center" vertical="top" wrapText="1"/>
    </xf>
    <xf numFmtId="0" fontId="17" fillId="0" borderId="12" xfId="1" applyFont="1" applyBorder="1" applyAlignment="1">
      <alignment horizontal="center" vertical="top" wrapText="1"/>
    </xf>
    <xf numFmtId="0" fontId="17" fillId="0" borderId="25" xfId="1" applyFont="1" applyBorder="1" applyAlignment="1">
      <alignment horizontal="center"/>
    </xf>
    <xf numFmtId="0" fontId="17" fillId="0" borderId="12" xfId="1" applyFont="1" applyBorder="1" applyAlignment="1">
      <alignment horizontal="center"/>
    </xf>
    <xf numFmtId="187" fontId="17" fillId="2" borderId="11" xfId="1" applyNumberFormat="1" applyFont="1" applyFill="1" applyBorder="1" applyAlignment="1">
      <alignment horizontal="center" vertical="center"/>
    </xf>
    <xf numFmtId="187" fontId="17" fillId="2" borderId="25" xfId="1" applyNumberFormat="1" applyFont="1" applyFill="1" applyBorder="1" applyAlignment="1">
      <alignment horizontal="center" vertical="center"/>
    </xf>
    <xf numFmtId="187" fontId="17" fillId="2" borderId="12" xfId="1" applyNumberFormat="1" applyFont="1" applyFill="1" applyBorder="1" applyAlignment="1">
      <alignment horizontal="center" vertical="center"/>
    </xf>
    <xf numFmtId="0" fontId="17" fillId="0" borderId="17" xfId="1" applyFont="1" applyBorder="1" applyAlignment="1">
      <alignment horizontal="center" vertical="top" wrapText="1"/>
    </xf>
    <xf numFmtId="0" fontId="17" fillId="0" borderId="18" xfId="1" applyFont="1" applyBorder="1" applyAlignment="1">
      <alignment horizontal="center" vertical="top" wrapText="1"/>
    </xf>
    <xf numFmtId="0" fontId="17" fillId="0" borderId="30" xfId="1" applyFont="1" applyBorder="1" applyAlignment="1">
      <alignment horizontal="center"/>
    </xf>
    <xf numFmtId="0" fontId="17" fillId="0" borderId="18" xfId="1" applyFont="1" applyBorder="1" applyAlignment="1">
      <alignment horizontal="center"/>
    </xf>
    <xf numFmtId="187" fontId="17" fillId="2" borderId="21" xfId="1" applyNumberFormat="1" applyFont="1" applyFill="1" applyBorder="1" applyAlignment="1">
      <alignment horizontal="center" vertical="center"/>
    </xf>
    <xf numFmtId="187" fontId="17" fillId="2" borderId="22" xfId="1" applyNumberFormat="1" applyFont="1" applyFill="1" applyBorder="1" applyAlignment="1">
      <alignment horizontal="center" vertical="center"/>
    </xf>
    <xf numFmtId="187" fontId="17" fillId="2" borderId="23" xfId="1" applyNumberFormat="1" applyFont="1" applyFill="1" applyBorder="1" applyAlignment="1">
      <alignment horizontal="center" vertical="center"/>
    </xf>
    <xf numFmtId="0" fontId="17" fillId="0" borderId="21" xfId="1" applyFont="1" applyBorder="1" applyAlignment="1">
      <alignment horizontal="left"/>
    </xf>
    <xf numFmtId="0" fontId="17" fillId="0" borderId="22" xfId="1" applyFont="1" applyBorder="1" applyAlignment="1">
      <alignment horizontal="left"/>
    </xf>
    <xf numFmtId="0" fontId="17" fillId="0" borderId="23" xfId="1" applyFont="1" applyBorder="1" applyAlignment="1">
      <alignment horizontal="left"/>
    </xf>
    <xf numFmtId="0" fontId="17" fillId="0" borderId="21" xfId="1" applyFont="1" applyBorder="1" applyAlignment="1">
      <alignment horizontal="center"/>
    </xf>
    <xf numFmtId="0" fontId="17" fillId="0" borderId="23" xfId="1" applyFont="1" applyBorder="1" applyAlignment="1">
      <alignment horizontal="center"/>
    </xf>
    <xf numFmtId="0" fontId="17" fillId="0" borderId="22" xfId="1" applyFont="1" applyBorder="1" applyAlignment="1">
      <alignment horizontal="center"/>
    </xf>
    <xf numFmtId="187" fontId="17" fillId="2" borderId="17" xfId="1" applyNumberFormat="1" applyFont="1" applyFill="1" applyBorder="1" applyAlignment="1">
      <alignment horizontal="center" vertical="center"/>
    </xf>
    <xf numFmtId="187" fontId="17" fillId="2" borderId="30" xfId="1" applyNumberFormat="1" applyFont="1" applyFill="1" applyBorder="1" applyAlignment="1">
      <alignment horizontal="center" vertical="center"/>
    </xf>
    <xf numFmtId="187" fontId="17" fillId="2" borderId="18" xfId="1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1" fillId="0" borderId="4" xfId="1" applyFont="1" applyBorder="1" applyAlignment="1">
      <alignment horizontal="center" wrapText="1"/>
    </xf>
    <xf numFmtId="0" fontId="11" fillId="0" borderId="6" xfId="1" applyFont="1" applyBorder="1" applyAlignment="1">
      <alignment horizontal="center"/>
    </xf>
    <xf numFmtId="0" fontId="10" fillId="0" borderId="4" xfId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  <xf numFmtId="0" fontId="10" fillId="0" borderId="6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wrapText="1"/>
    </xf>
    <xf numFmtId="0" fontId="2" fillId="0" borderId="5" xfId="1" applyFont="1" applyBorder="1" applyAlignment="1">
      <alignment horizontal="center" wrapText="1"/>
    </xf>
    <xf numFmtId="0" fontId="2" fillId="0" borderId="6" xfId="1" applyFont="1" applyBorder="1" applyAlignment="1">
      <alignment horizontal="center" wrapText="1"/>
    </xf>
    <xf numFmtId="0" fontId="16" fillId="0" borderId="17" xfId="1" applyFont="1" applyBorder="1" applyAlignment="1">
      <alignment horizontal="left" vertical="top" wrapText="1"/>
    </xf>
    <xf numFmtId="0" fontId="16" fillId="0" borderId="30" xfId="1" applyFont="1" applyBorder="1" applyAlignment="1">
      <alignment horizontal="left" vertical="top" wrapText="1"/>
    </xf>
    <xf numFmtId="0" fontId="16" fillId="0" borderId="18" xfId="1" applyFont="1" applyBorder="1" applyAlignment="1">
      <alignment horizontal="left" vertical="top" wrapText="1"/>
    </xf>
    <xf numFmtId="0" fontId="16" fillId="0" borderId="11" xfId="1" applyFont="1" applyBorder="1" applyAlignment="1">
      <alignment horizontal="left" vertical="top" wrapText="1"/>
    </xf>
    <xf numFmtId="0" fontId="16" fillId="0" borderId="25" xfId="1" applyFont="1" applyBorder="1" applyAlignment="1">
      <alignment horizontal="left" vertical="top" wrapText="1"/>
    </xf>
    <xf numFmtId="0" fontId="16" fillId="0" borderId="12" xfId="1" applyFont="1" applyBorder="1" applyAlignment="1">
      <alignment horizontal="left" vertical="top" wrapText="1"/>
    </xf>
    <xf numFmtId="0" fontId="6" fillId="2" borderId="27" xfId="1" applyFont="1" applyFill="1" applyBorder="1" applyAlignment="1">
      <alignment horizontal="right"/>
    </xf>
    <xf numFmtId="0" fontId="6" fillId="2" borderId="28" xfId="1" applyFont="1" applyFill="1" applyBorder="1" applyAlignment="1">
      <alignment horizontal="right"/>
    </xf>
    <xf numFmtId="0" fontId="6" fillId="2" borderId="29" xfId="1" applyFont="1" applyFill="1" applyBorder="1" applyAlignment="1">
      <alignment horizontal="right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27" xfId="1" applyFont="1" applyBorder="1" applyAlignment="1">
      <alignment horizontal="center" vertical="center" wrapText="1"/>
    </xf>
    <xf numFmtId="0" fontId="5" fillId="0" borderId="28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5" fillId="0" borderId="21" xfId="1" applyFont="1" applyBorder="1" applyAlignment="1">
      <alignment horizontal="center" vertical="center" wrapText="1"/>
    </xf>
    <xf numFmtId="0" fontId="5" fillId="0" borderId="23" xfId="1" applyFont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17" fillId="2" borderId="17" xfId="1" applyFont="1" applyFill="1" applyBorder="1" applyAlignment="1">
      <alignment horizontal="left" vertical="top" wrapText="1"/>
    </xf>
    <xf numFmtId="0" fontId="17" fillId="2" borderId="30" xfId="1" applyFont="1" applyFill="1" applyBorder="1" applyAlignment="1">
      <alignment horizontal="left" vertical="top" wrapText="1"/>
    </xf>
    <xf numFmtId="0" fontId="17" fillId="2" borderId="18" xfId="1" applyFont="1" applyFill="1" applyBorder="1" applyAlignment="1">
      <alignment horizontal="left" vertical="top" wrapText="1"/>
    </xf>
    <xf numFmtId="0" fontId="17" fillId="2" borderId="17" xfId="1" applyFont="1" applyFill="1" applyBorder="1" applyAlignment="1">
      <alignment horizontal="center" vertical="top" wrapText="1"/>
    </xf>
    <xf numFmtId="0" fontId="17" fillId="2" borderId="18" xfId="1" applyFont="1" applyFill="1" applyBorder="1" applyAlignment="1">
      <alignment horizontal="center" vertical="top" wrapText="1"/>
    </xf>
    <xf numFmtId="0" fontId="17" fillId="2" borderId="30" xfId="1" applyFont="1" applyFill="1" applyBorder="1" applyAlignment="1">
      <alignment horizontal="center"/>
    </xf>
    <xf numFmtId="0" fontId="17" fillId="2" borderId="18" xfId="1" applyFont="1" applyFill="1" applyBorder="1" applyAlignment="1">
      <alignment horizontal="center"/>
    </xf>
    <xf numFmtId="0" fontId="17" fillId="2" borderId="21" xfId="1" applyFont="1" applyFill="1" applyBorder="1" applyAlignment="1">
      <alignment horizontal="left" vertical="top" wrapText="1"/>
    </xf>
    <xf numFmtId="0" fontId="17" fillId="2" borderId="22" xfId="1" applyFont="1" applyFill="1" applyBorder="1" applyAlignment="1">
      <alignment horizontal="left" vertical="top" wrapText="1"/>
    </xf>
    <xf numFmtId="0" fontId="17" fillId="2" borderId="23" xfId="1" applyFont="1" applyFill="1" applyBorder="1" applyAlignment="1">
      <alignment horizontal="left" vertical="top" wrapText="1"/>
    </xf>
    <xf numFmtId="0" fontId="17" fillId="2" borderId="21" xfId="1" applyFont="1" applyFill="1" applyBorder="1" applyAlignment="1">
      <alignment horizontal="center" vertical="top" wrapText="1"/>
    </xf>
    <xf numFmtId="0" fontId="17" fillId="2" borderId="23" xfId="1" applyFont="1" applyFill="1" applyBorder="1" applyAlignment="1">
      <alignment horizontal="center" vertical="top" wrapText="1"/>
    </xf>
    <xf numFmtId="0" fontId="17" fillId="2" borderId="22" xfId="1" applyFont="1" applyFill="1" applyBorder="1" applyAlignment="1">
      <alignment horizontal="center"/>
    </xf>
    <xf numFmtId="0" fontId="17" fillId="2" borderId="23" xfId="1" applyFont="1" applyFill="1" applyBorder="1" applyAlignment="1">
      <alignment horizont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5" fillId="2" borderId="27" xfId="1" applyFont="1" applyFill="1" applyBorder="1" applyAlignment="1">
      <alignment horizontal="center" vertical="center" wrapText="1"/>
    </xf>
    <xf numFmtId="0" fontId="5" fillId="2" borderId="28" xfId="1" applyFont="1" applyFill="1" applyBorder="1" applyAlignment="1">
      <alignment horizontal="center" vertical="center" wrapText="1"/>
    </xf>
    <xf numFmtId="0" fontId="5" fillId="2" borderId="29" xfId="1" applyFont="1" applyFill="1" applyBorder="1" applyAlignment="1">
      <alignment horizontal="center" vertical="center" wrapText="1"/>
    </xf>
    <xf numFmtId="0" fontId="17" fillId="2" borderId="11" xfId="1" applyFont="1" applyFill="1" applyBorder="1" applyAlignment="1">
      <alignment horizontal="left" vertical="top" wrapText="1"/>
    </xf>
    <xf numFmtId="0" fontId="17" fillId="2" borderId="25" xfId="1" applyFont="1" applyFill="1" applyBorder="1" applyAlignment="1">
      <alignment horizontal="left" vertical="top" wrapText="1"/>
    </xf>
    <xf numFmtId="0" fontId="17" fillId="2" borderId="12" xfId="1" applyFont="1" applyFill="1" applyBorder="1" applyAlignment="1">
      <alignment horizontal="left" vertical="top" wrapText="1"/>
    </xf>
    <xf numFmtId="0" fontId="17" fillId="2" borderId="11" xfId="1" applyFont="1" applyFill="1" applyBorder="1" applyAlignment="1">
      <alignment horizontal="center" vertical="top" wrapText="1"/>
    </xf>
    <xf numFmtId="0" fontId="17" fillId="2" borderId="12" xfId="1" applyFont="1" applyFill="1" applyBorder="1" applyAlignment="1">
      <alignment horizontal="center" vertical="top" wrapText="1"/>
    </xf>
    <xf numFmtId="0" fontId="17" fillId="2" borderId="25" xfId="1" applyFont="1" applyFill="1" applyBorder="1" applyAlignment="1">
      <alignment horizontal="center"/>
    </xf>
    <xf numFmtId="0" fontId="17" fillId="2" borderId="12" xfId="1" applyFont="1" applyFill="1" applyBorder="1" applyAlignment="1">
      <alignment horizontal="center"/>
    </xf>
    <xf numFmtId="0" fontId="5" fillId="4" borderId="4" xfId="0" applyFont="1" applyFill="1" applyBorder="1" applyAlignment="1">
      <alignment horizontal="right" vertical="top" wrapText="1"/>
    </xf>
    <xf numFmtId="0" fontId="5" fillId="4" borderId="5" xfId="0" applyFont="1" applyFill="1" applyBorder="1" applyAlignment="1">
      <alignment horizontal="right" vertical="top" wrapText="1"/>
    </xf>
    <xf numFmtId="0" fontId="5" fillId="4" borderId="6" xfId="0" applyFont="1" applyFill="1" applyBorder="1" applyAlignment="1">
      <alignment horizontal="right" vertical="top" wrapText="1"/>
    </xf>
    <xf numFmtId="0" fontId="8" fillId="2" borderId="7" xfId="1" applyFont="1" applyFill="1" applyBorder="1" applyAlignment="1">
      <alignment horizontal="center" vertical="center" wrapText="1"/>
    </xf>
    <xf numFmtId="0" fontId="8" fillId="2" borderId="9" xfId="1" applyFont="1" applyFill="1" applyBorder="1" applyAlignment="1">
      <alignment horizontal="center" vertical="center" wrapText="1"/>
    </xf>
    <xf numFmtId="0" fontId="8" fillId="2" borderId="27" xfId="1" applyFont="1" applyFill="1" applyBorder="1" applyAlignment="1">
      <alignment horizontal="center" vertical="center" wrapText="1"/>
    </xf>
    <xf numFmtId="0" fontId="8" fillId="2" borderId="29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top" wrapText="1"/>
    </xf>
    <xf numFmtId="0" fontId="5" fillId="2" borderId="3" xfId="1" applyFont="1" applyFill="1" applyBorder="1" applyAlignment="1">
      <alignment horizontal="center" vertical="top" wrapText="1"/>
    </xf>
    <xf numFmtId="0" fontId="13" fillId="2" borderId="7" xfId="1" applyFont="1" applyFill="1" applyBorder="1" applyAlignment="1">
      <alignment horizontal="center" vertical="center" wrapText="1"/>
    </xf>
    <xf numFmtId="0" fontId="13" fillId="2" borderId="27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top" wrapText="1"/>
    </xf>
    <xf numFmtId="0" fontId="5" fillId="2" borderId="5" xfId="1" applyFont="1" applyFill="1" applyBorder="1" applyAlignment="1">
      <alignment horizontal="center" vertical="top" wrapText="1"/>
    </xf>
    <xf numFmtId="0" fontId="8" fillId="2" borderId="2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center" vertical="top" wrapText="1"/>
    </xf>
    <xf numFmtId="0" fontId="11" fillId="2" borderId="3" xfId="1" applyFont="1" applyFill="1" applyBorder="1" applyAlignment="1">
      <alignment horizontal="center" vertical="top"/>
    </xf>
    <xf numFmtId="0" fontId="17" fillId="0" borderId="11" xfId="0" applyFont="1" applyFill="1" applyBorder="1" applyAlignment="1">
      <alignment horizontal="center" vertical="top" wrapText="1"/>
    </xf>
    <xf numFmtId="0" fontId="17" fillId="0" borderId="25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/>
    </xf>
    <xf numFmtId="0" fontId="17" fillId="0" borderId="7" xfId="0" applyFont="1" applyFill="1" applyBorder="1" applyAlignment="1">
      <alignment horizontal="center" vertical="center" wrapText="1" shrinkToFit="1"/>
    </xf>
    <xf numFmtId="0" fontId="17" fillId="0" borderId="8" xfId="0" applyFont="1" applyFill="1" applyBorder="1" applyAlignment="1">
      <alignment horizontal="center" vertical="center" wrapText="1" shrinkToFit="1"/>
    </xf>
    <xf numFmtId="0" fontId="17" fillId="0" borderId="27" xfId="0" applyFont="1" applyFill="1" applyBorder="1" applyAlignment="1">
      <alignment horizontal="center" vertical="center" wrapText="1" shrinkToFit="1"/>
    </xf>
    <xf numFmtId="0" fontId="17" fillId="0" borderId="28" xfId="0" applyFont="1" applyFill="1" applyBorder="1" applyAlignment="1">
      <alignment horizontal="center" vertical="center" wrapText="1" shrinkToFit="1"/>
    </xf>
    <xf numFmtId="0" fontId="17" fillId="0" borderId="4" xfId="0" applyFont="1" applyFill="1" applyBorder="1" applyAlignment="1">
      <alignment horizontal="center" vertical="top" wrapText="1"/>
    </xf>
    <xf numFmtId="0" fontId="17" fillId="0" borderId="5" xfId="0" applyFont="1" applyFill="1" applyBorder="1" applyAlignment="1">
      <alignment horizontal="center" vertical="top" wrapText="1"/>
    </xf>
    <xf numFmtId="0" fontId="17" fillId="0" borderId="7" xfId="0" applyFont="1" applyFill="1" applyBorder="1" applyAlignment="1">
      <alignment horizontal="center" vertical="top" wrapText="1"/>
    </xf>
    <xf numFmtId="0" fontId="17" fillId="0" borderId="8" xfId="0" applyFont="1" applyFill="1" applyBorder="1" applyAlignment="1">
      <alignment horizontal="center" vertical="top" wrapText="1"/>
    </xf>
    <xf numFmtId="0" fontId="17" fillId="0" borderId="17" xfId="0" applyFont="1" applyFill="1" applyBorder="1" applyAlignment="1">
      <alignment horizontal="center" vertical="center" wrapText="1"/>
    </xf>
    <xf numFmtId="0" fontId="17" fillId="0" borderId="30" xfId="0" applyFont="1" applyFill="1" applyBorder="1" applyAlignment="1">
      <alignment horizontal="center" vertical="center" wrapText="1"/>
    </xf>
    <xf numFmtId="0" fontId="23" fillId="0" borderId="4" xfId="1" applyFont="1" applyFill="1" applyBorder="1" applyAlignment="1">
      <alignment horizontal="center"/>
    </xf>
    <xf numFmtId="0" fontId="23" fillId="0" borderId="5" xfId="1" applyFont="1" applyFill="1" applyBorder="1" applyAlignment="1">
      <alignment horizontal="center"/>
    </xf>
    <xf numFmtId="0" fontId="23" fillId="0" borderId="6" xfId="1" applyFont="1" applyFill="1" applyBorder="1" applyAlignment="1">
      <alignment horizontal="center"/>
    </xf>
    <xf numFmtId="0" fontId="22" fillId="0" borderId="5" xfId="1" applyFont="1" applyFill="1" applyBorder="1" applyAlignment="1">
      <alignment horizontal="center"/>
    </xf>
    <xf numFmtId="0" fontId="22" fillId="0" borderId="6" xfId="1" applyFont="1" applyFill="1" applyBorder="1" applyAlignment="1">
      <alignment horizontal="center"/>
    </xf>
    <xf numFmtId="0" fontId="12" fillId="2" borderId="7" xfId="1" applyFont="1" applyFill="1" applyBorder="1" applyAlignment="1">
      <alignment horizontal="center" vertical="center" wrapText="1"/>
    </xf>
    <xf numFmtId="0" fontId="12" fillId="2" borderId="27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top"/>
    </xf>
    <xf numFmtId="0" fontId="20" fillId="2" borderId="0" xfId="1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0" fontId="20" fillId="0" borderId="4" xfId="1" applyFont="1" applyFill="1" applyBorder="1" applyAlignment="1">
      <alignment horizontal="center" vertical="center"/>
    </xf>
    <xf numFmtId="0" fontId="20" fillId="0" borderId="6" xfId="1" applyFont="1" applyFill="1" applyBorder="1" applyAlignment="1">
      <alignment horizontal="center" vertical="center"/>
    </xf>
    <xf numFmtId="0" fontId="20" fillId="0" borderId="4" xfId="1" applyFont="1" applyFill="1" applyBorder="1" applyAlignment="1">
      <alignment horizontal="center" wrapText="1"/>
    </xf>
    <xf numFmtId="0" fontId="20" fillId="0" borderId="5" xfId="1" applyFont="1" applyFill="1" applyBorder="1" applyAlignment="1">
      <alignment horizontal="center" wrapText="1"/>
    </xf>
    <xf numFmtId="0" fontId="20" fillId="0" borderId="6" xfId="1" applyFont="1" applyFill="1" applyBorder="1" applyAlignment="1">
      <alignment horizontal="center" wrapText="1"/>
    </xf>
    <xf numFmtId="0" fontId="20" fillId="0" borderId="5" xfId="1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top" wrapText="1"/>
    </xf>
    <xf numFmtId="0" fontId="6" fillId="0" borderId="34" xfId="0" applyFont="1" applyFill="1" applyBorder="1" applyAlignment="1">
      <alignment horizontal="center" vertical="top" wrapText="1"/>
    </xf>
    <xf numFmtId="0" fontId="6" fillId="0" borderId="33" xfId="0" applyFont="1" applyFill="1" applyBorder="1" applyAlignment="1">
      <alignment horizontal="center" vertical="center" wrapText="1"/>
    </xf>
    <xf numFmtId="0" fontId="6" fillId="0" borderId="27" xfId="0" applyFont="1" applyFill="1" applyBorder="1" applyAlignment="1">
      <alignment horizontal="center" vertical="center" wrapText="1"/>
    </xf>
    <xf numFmtId="0" fontId="17" fillId="0" borderId="33" xfId="0" applyFont="1" applyFill="1" applyBorder="1" applyAlignment="1">
      <alignment horizontal="center" vertical="center" wrapText="1" shrinkToFit="1"/>
    </xf>
    <xf numFmtId="0" fontId="17" fillId="0" borderId="35" xfId="0" applyFont="1" applyFill="1" applyBorder="1" applyAlignment="1">
      <alignment horizontal="center" vertical="center" wrapText="1" shrinkToFit="1"/>
    </xf>
    <xf numFmtId="0" fontId="6" fillId="0" borderId="27" xfId="0" applyFont="1" applyFill="1" applyBorder="1" applyAlignment="1">
      <alignment horizontal="left" vertical="top" wrapText="1"/>
    </xf>
    <xf numFmtId="0" fontId="6" fillId="0" borderId="29" xfId="0" applyFont="1" applyFill="1" applyBorder="1" applyAlignment="1">
      <alignment horizontal="left" vertical="top" wrapText="1"/>
    </xf>
    <xf numFmtId="0" fontId="8" fillId="2" borderId="7" xfId="1" applyFont="1" applyFill="1" applyBorder="1" applyAlignment="1">
      <alignment horizontal="left" wrapText="1"/>
    </xf>
    <xf numFmtId="0" fontId="8" fillId="2" borderId="8" xfId="1" applyFont="1" applyFill="1" applyBorder="1" applyAlignment="1">
      <alignment horizontal="left" wrapText="1"/>
    </xf>
    <xf numFmtId="0" fontId="8" fillId="2" borderId="5" xfId="1" applyFont="1" applyFill="1" applyBorder="1" applyAlignment="1">
      <alignment horizontal="left" wrapText="1"/>
    </xf>
    <xf numFmtId="0" fontId="9" fillId="2" borderId="0" xfId="1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6699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2" name="Down Arrow 1"/>
        <xdr:cNvSpPr/>
      </xdr:nvSpPr>
      <xdr:spPr>
        <a:xfrm>
          <a:off x="12813506" y="911780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57</xdr:row>
      <xdr:rowOff>11907</xdr:rowOff>
    </xdr:from>
    <xdr:to>
      <xdr:col>11</xdr:col>
      <xdr:colOff>428625</xdr:colOff>
      <xdr:row>57</xdr:row>
      <xdr:rowOff>261938</xdr:rowOff>
    </xdr:to>
    <xdr:sp macro="" textlink="">
      <xdr:nvSpPr>
        <xdr:cNvPr id="3" name="Down Arrow 2"/>
        <xdr:cNvSpPr/>
      </xdr:nvSpPr>
      <xdr:spPr>
        <a:xfrm>
          <a:off x="12751594" y="10429876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L197"/>
  <sheetViews>
    <sheetView tabSelected="1" zoomScale="90" zoomScaleNormal="90" zoomScaleSheetLayoutView="80" workbookViewId="0">
      <selection activeCell="I8" sqref="I8"/>
    </sheetView>
  </sheetViews>
  <sheetFormatPr defaultColWidth="9.140625" defaultRowHeight="22.5" x14ac:dyDescent="0.45"/>
  <cols>
    <col min="1" max="1" width="36.85546875" style="49" customWidth="1"/>
    <col min="2" max="2" width="24.5703125" style="49" customWidth="1"/>
    <col min="3" max="3" width="15.85546875" style="49" customWidth="1"/>
    <col min="4" max="4" width="20.140625" style="49" customWidth="1"/>
    <col min="5" max="9" width="12" style="49" customWidth="1"/>
    <col min="10" max="10" width="10.5703125" style="49" customWidth="1"/>
    <col min="11" max="11" width="20.42578125" style="49" customWidth="1"/>
    <col min="12" max="16384" width="9.140625" style="49"/>
  </cols>
  <sheetData>
    <row r="1" spans="1:11" ht="25.5" x14ac:dyDescent="0.55000000000000004">
      <c r="A1" s="473" t="s">
        <v>10</v>
      </c>
      <c r="B1" s="473"/>
      <c r="C1" s="473"/>
      <c r="D1" s="473"/>
      <c r="E1" s="473"/>
      <c r="F1" s="473"/>
      <c r="G1" s="473"/>
      <c r="H1" s="473"/>
      <c r="I1" s="473"/>
      <c r="J1" s="473"/>
      <c r="K1" s="473"/>
    </row>
    <row r="2" spans="1:11" s="30" customFormat="1" ht="25.5" x14ac:dyDescent="0.55000000000000004">
      <c r="A2" s="474" t="s">
        <v>140</v>
      </c>
      <c r="B2" s="474"/>
      <c r="C2" s="474"/>
      <c r="D2" s="474"/>
      <c r="E2" s="474"/>
      <c r="F2" s="474"/>
      <c r="G2" s="474"/>
      <c r="H2" s="474"/>
      <c r="I2" s="474"/>
      <c r="J2" s="474"/>
      <c r="K2" s="474"/>
    </row>
    <row r="3" spans="1:11" ht="25.5" x14ac:dyDescent="0.55000000000000004">
      <c r="A3" s="276" t="s">
        <v>0</v>
      </c>
      <c r="B3" s="276"/>
      <c r="C3" s="277"/>
      <c r="D3" s="277"/>
      <c r="E3" s="277"/>
      <c r="F3" s="277"/>
      <c r="G3" s="277"/>
      <c r="H3" s="277"/>
      <c r="I3" s="277"/>
      <c r="J3" s="277"/>
      <c r="K3" s="277"/>
    </row>
    <row r="4" spans="1:11" ht="25.5" x14ac:dyDescent="0.55000000000000004">
      <c r="A4" s="276" t="s">
        <v>1</v>
      </c>
      <c r="B4" s="278" t="s">
        <v>138</v>
      </c>
      <c r="C4" s="279"/>
      <c r="D4" s="277"/>
      <c r="E4" s="278" t="s">
        <v>2</v>
      </c>
      <c r="F4" s="279"/>
      <c r="G4" s="277"/>
      <c r="H4" s="277"/>
      <c r="I4" s="277"/>
      <c r="J4" s="277"/>
      <c r="K4" s="277"/>
    </row>
    <row r="5" spans="1:11" ht="25.5" x14ac:dyDescent="0.55000000000000004">
      <c r="A5" s="276" t="s">
        <v>217</v>
      </c>
      <c r="B5" s="276"/>
      <c r="C5" s="277"/>
      <c r="D5" s="277"/>
      <c r="E5" s="277" t="s">
        <v>218</v>
      </c>
      <c r="F5" s="277"/>
      <c r="G5" s="277"/>
      <c r="H5" s="277"/>
      <c r="I5" s="277"/>
      <c r="J5" s="277"/>
      <c r="K5" s="277"/>
    </row>
    <row r="6" spans="1:11" ht="25.5" x14ac:dyDescent="0.55000000000000004">
      <c r="A6" s="278" t="s">
        <v>219</v>
      </c>
      <c r="B6" s="278"/>
      <c r="C6" s="280"/>
      <c r="D6" s="280"/>
      <c r="E6" s="278" t="s">
        <v>220</v>
      </c>
      <c r="F6" s="278"/>
      <c r="G6" s="278"/>
      <c r="H6" s="278"/>
      <c r="I6" s="278"/>
      <c r="J6" s="277"/>
      <c r="K6" s="277"/>
    </row>
    <row r="7" spans="1:11" ht="25.5" x14ac:dyDescent="0.55000000000000004">
      <c r="A7" s="278" t="s">
        <v>221</v>
      </c>
      <c r="B7" s="278"/>
      <c r="C7" s="278"/>
      <c r="D7" s="278"/>
      <c r="E7" s="278" t="s">
        <v>222</v>
      </c>
      <c r="F7" s="278"/>
      <c r="G7" s="278"/>
      <c r="H7" s="278"/>
      <c r="I7" s="278"/>
      <c r="J7" s="277"/>
      <c r="K7" s="277"/>
    </row>
    <row r="8" spans="1:11" ht="25.5" x14ac:dyDescent="0.5">
      <c r="A8" s="281" t="s">
        <v>11</v>
      </c>
      <c r="B8" s="281"/>
      <c r="C8" s="278"/>
      <c r="D8" s="278"/>
      <c r="E8" s="278"/>
      <c r="F8" s="278"/>
      <c r="G8" s="278"/>
      <c r="H8" s="278"/>
      <c r="I8" s="278"/>
      <c r="J8" s="277"/>
      <c r="K8" s="277"/>
    </row>
    <row r="9" spans="1:11" ht="24.75" x14ac:dyDescent="0.5">
      <c r="A9" s="282" t="s">
        <v>223</v>
      </c>
      <c r="B9" s="277" t="s">
        <v>224</v>
      </c>
      <c r="C9" s="277"/>
      <c r="D9" s="277" t="s">
        <v>225</v>
      </c>
      <c r="E9" s="278"/>
      <c r="F9" s="278" t="s">
        <v>226</v>
      </c>
      <c r="G9" s="278"/>
      <c r="H9" s="277"/>
      <c r="I9" s="278"/>
      <c r="J9" s="277"/>
      <c r="K9" s="277"/>
    </row>
    <row r="10" spans="1:11" ht="25.5" x14ac:dyDescent="0.55000000000000004">
      <c r="A10" s="283" t="s">
        <v>12</v>
      </c>
      <c r="B10" s="283"/>
      <c r="C10" s="278"/>
      <c r="D10" s="277"/>
      <c r="E10" s="278"/>
      <c r="F10" s="278"/>
      <c r="G10" s="278"/>
      <c r="H10" s="278"/>
      <c r="I10" s="278"/>
      <c r="J10" s="277"/>
      <c r="K10" s="277"/>
    </row>
    <row r="11" spans="1:11" s="146" customFormat="1" ht="24.75" x14ac:dyDescent="0.5">
      <c r="A11" s="284" t="s">
        <v>191</v>
      </c>
      <c r="B11" s="284" t="s">
        <v>227</v>
      </c>
      <c r="C11" s="284"/>
      <c r="D11" s="284" t="s">
        <v>228</v>
      </c>
      <c r="E11" s="284"/>
      <c r="F11" s="284" t="s">
        <v>229</v>
      </c>
      <c r="G11" s="284"/>
      <c r="H11" s="285"/>
      <c r="I11" s="284"/>
      <c r="J11" s="284"/>
      <c r="K11" s="284"/>
    </row>
    <row r="12" spans="1:11" s="111" customFormat="1" ht="24.75" x14ac:dyDescent="0.5">
      <c r="A12" s="285" t="s">
        <v>230</v>
      </c>
      <c r="B12" s="285"/>
      <c r="C12" s="285"/>
      <c r="D12" s="285"/>
      <c r="E12" s="286"/>
      <c r="F12" s="286"/>
      <c r="G12" s="286"/>
      <c r="H12" s="286"/>
      <c r="I12" s="286"/>
      <c r="J12" s="285"/>
      <c r="K12" s="285"/>
    </row>
    <row r="13" spans="1:11" ht="25.5" x14ac:dyDescent="0.55000000000000004">
      <c r="A13" s="276" t="s">
        <v>231</v>
      </c>
      <c r="B13" s="276"/>
      <c r="C13" s="277"/>
      <c r="D13" s="277"/>
      <c r="E13" s="277" t="s">
        <v>232</v>
      </c>
      <c r="F13" s="277"/>
      <c r="G13" s="277"/>
      <c r="H13" s="277"/>
      <c r="I13" s="277"/>
      <c r="J13" s="277"/>
      <c r="K13" s="277"/>
    </row>
    <row r="14" spans="1:11" ht="25.5" x14ac:dyDescent="0.55000000000000004">
      <c r="A14" s="276" t="s">
        <v>13</v>
      </c>
      <c r="B14" s="276"/>
      <c r="C14" s="277"/>
      <c r="D14" s="277"/>
      <c r="E14" s="277"/>
      <c r="F14" s="277"/>
      <c r="G14" s="277"/>
      <c r="H14" s="277"/>
      <c r="I14" s="277"/>
      <c r="J14" s="277"/>
      <c r="K14" s="277"/>
    </row>
    <row r="15" spans="1:11" ht="51.75" customHeight="1" x14ac:dyDescent="0.55000000000000004">
      <c r="A15" s="475" t="s">
        <v>14</v>
      </c>
      <c r="B15" s="476"/>
      <c r="C15" s="477" t="s">
        <v>192</v>
      </c>
      <c r="D15" s="478"/>
      <c r="E15" s="478"/>
      <c r="F15" s="478"/>
      <c r="G15" s="478"/>
      <c r="H15" s="479"/>
      <c r="I15" s="475" t="s">
        <v>15</v>
      </c>
      <c r="J15" s="480"/>
      <c r="K15" s="476"/>
    </row>
    <row r="16" spans="1:11" ht="24.75" x14ac:dyDescent="0.5">
      <c r="A16" s="287" t="s">
        <v>16</v>
      </c>
      <c r="B16" s="288"/>
      <c r="C16" s="465" t="s">
        <v>169</v>
      </c>
      <c r="D16" s="466"/>
      <c r="E16" s="466"/>
      <c r="F16" s="466"/>
      <c r="G16" s="466"/>
      <c r="H16" s="467"/>
      <c r="I16" s="468"/>
      <c r="J16" s="468"/>
      <c r="K16" s="469"/>
    </row>
    <row r="17" spans="1:11" ht="24.75" x14ac:dyDescent="0.5">
      <c r="A17" s="287" t="s">
        <v>17</v>
      </c>
      <c r="B17" s="288"/>
      <c r="C17" s="465" t="s">
        <v>170</v>
      </c>
      <c r="D17" s="466"/>
      <c r="E17" s="466"/>
      <c r="F17" s="466"/>
      <c r="G17" s="466"/>
      <c r="H17" s="467"/>
      <c r="I17" s="468"/>
      <c r="J17" s="468"/>
      <c r="K17" s="469"/>
    </row>
    <row r="18" spans="1:11" ht="24.75" x14ac:dyDescent="0.5">
      <c r="A18" s="287" t="s">
        <v>18</v>
      </c>
      <c r="B18" s="288"/>
      <c r="C18" s="465" t="s">
        <v>170</v>
      </c>
      <c r="D18" s="466"/>
      <c r="E18" s="466"/>
      <c r="F18" s="466"/>
      <c r="G18" s="466"/>
      <c r="H18" s="467"/>
      <c r="I18" s="468"/>
      <c r="J18" s="468"/>
      <c r="K18" s="469"/>
    </row>
    <row r="19" spans="1:11" ht="24.75" x14ac:dyDescent="0.5">
      <c r="A19" s="289" t="s">
        <v>20</v>
      </c>
      <c r="B19" s="290"/>
      <c r="C19" s="465" t="s">
        <v>170</v>
      </c>
      <c r="D19" s="466"/>
      <c r="E19" s="466"/>
      <c r="F19" s="466"/>
      <c r="G19" s="466"/>
      <c r="H19" s="467"/>
      <c r="I19" s="468"/>
      <c r="J19" s="468"/>
      <c r="K19" s="469"/>
    </row>
    <row r="20" spans="1:11" ht="24.75" x14ac:dyDescent="0.5">
      <c r="A20" s="289" t="s">
        <v>21</v>
      </c>
      <c r="B20" s="290"/>
      <c r="C20" s="465" t="s">
        <v>170</v>
      </c>
      <c r="D20" s="466"/>
      <c r="E20" s="466"/>
      <c r="F20" s="466"/>
      <c r="G20" s="466"/>
      <c r="H20" s="467"/>
      <c r="I20" s="468"/>
      <c r="J20" s="468"/>
      <c r="K20" s="469"/>
    </row>
    <row r="21" spans="1:11" ht="24.75" x14ac:dyDescent="0.5">
      <c r="A21" s="291" t="s">
        <v>22</v>
      </c>
      <c r="B21" s="292"/>
      <c r="C21" s="465" t="s">
        <v>170</v>
      </c>
      <c r="D21" s="466"/>
      <c r="E21" s="466"/>
      <c r="F21" s="466"/>
      <c r="G21" s="466"/>
      <c r="H21" s="467"/>
      <c r="I21" s="468"/>
      <c r="J21" s="468"/>
      <c r="K21" s="469"/>
    </row>
    <row r="22" spans="1:11" ht="24.75" x14ac:dyDescent="0.5">
      <c r="A22" s="293" t="s">
        <v>23</v>
      </c>
      <c r="B22" s="294"/>
      <c r="C22" s="465" t="s">
        <v>170</v>
      </c>
      <c r="D22" s="466"/>
      <c r="E22" s="466"/>
      <c r="F22" s="466"/>
      <c r="G22" s="466"/>
      <c r="H22" s="467"/>
      <c r="I22" s="468"/>
      <c r="J22" s="468"/>
      <c r="K22" s="469"/>
    </row>
    <row r="23" spans="1:11" ht="23.25" x14ac:dyDescent="0.5">
      <c r="A23" s="50" t="s">
        <v>3</v>
      </c>
      <c r="B23" s="50"/>
      <c r="C23" s="51"/>
      <c r="D23" s="51"/>
      <c r="E23" s="51"/>
      <c r="F23" s="51"/>
      <c r="G23" s="51"/>
      <c r="H23" s="51"/>
      <c r="I23" s="51"/>
      <c r="J23" s="51"/>
      <c r="K23" s="51"/>
    </row>
    <row r="24" spans="1:11" ht="23.25" x14ac:dyDescent="0.5">
      <c r="A24" s="50" t="s">
        <v>4</v>
      </c>
      <c r="B24" s="50"/>
      <c r="C24" s="51"/>
      <c r="D24" s="51"/>
      <c r="E24" s="51"/>
      <c r="F24" s="51"/>
      <c r="G24" s="51"/>
      <c r="H24" s="51"/>
      <c r="I24" s="51"/>
      <c r="J24" s="51"/>
      <c r="K24" s="51"/>
    </row>
    <row r="25" spans="1:11" s="53" customFormat="1" ht="21.75" customHeight="1" x14ac:dyDescent="0.2">
      <c r="A25" s="438" t="s">
        <v>5</v>
      </c>
      <c r="B25" s="439"/>
      <c r="C25" s="442" t="s">
        <v>156</v>
      </c>
      <c r="D25" s="470" t="s">
        <v>24</v>
      </c>
      <c r="E25" s="446" t="s">
        <v>94</v>
      </c>
      <c r="F25" s="447"/>
      <c r="G25" s="447"/>
      <c r="H25" s="447"/>
      <c r="I25" s="447"/>
      <c r="J25" s="448" t="s">
        <v>25</v>
      </c>
      <c r="K25" s="442" t="s">
        <v>233</v>
      </c>
    </row>
    <row r="26" spans="1:11" s="53" customFormat="1" ht="70.5" customHeight="1" x14ac:dyDescent="0.2">
      <c r="A26" s="440"/>
      <c r="B26" s="441"/>
      <c r="C26" s="443"/>
      <c r="D26" s="471"/>
      <c r="E26" s="145" t="s">
        <v>174</v>
      </c>
      <c r="F26" s="145" t="s">
        <v>175</v>
      </c>
      <c r="G26" s="145" t="s">
        <v>176</v>
      </c>
      <c r="H26" s="54" t="s">
        <v>177</v>
      </c>
      <c r="I26" s="112" t="s">
        <v>178</v>
      </c>
      <c r="J26" s="449"/>
      <c r="K26" s="472"/>
    </row>
    <row r="27" spans="1:11" s="53" customFormat="1" x14ac:dyDescent="0.2">
      <c r="A27" s="158" t="s">
        <v>72</v>
      </c>
      <c r="B27" s="120"/>
      <c r="C27" s="121"/>
      <c r="D27" s="122"/>
      <c r="E27" s="122"/>
      <c r="F27" s="122"/>
      <c r="G27" s="122"/>
      <c r="H27" s="122"/>
      <c r="I27" s="122"/>
      <c r="J27" s="122"/>
      <c r="K27" s="122"/>
    </row>
    <row r="28" spans="1:11" s="53" customFormat="1" ht="21.75" customHeight="1" x14ac:dyDescent="0.2">
      <c r="A28" s="159" t="s">
        <v>73</v>
      </c>
      <c r="B28" s="113"/>
      <c r="C28" s="114"/>
      <c r="D28" s="115"/>
      <c r="E28" s="116"/>
      <c r="F28" s="116"/>
      <c r="G28" s="116"/>
      <c r="H28" s="116"/>
      <c r="I28" s="117"/>
      <c r="J28" s="118"/>
      <c r="K28" s="119"/>
    </row>
    <row r="29" spans="1:11" s="53" customFormat="1" ht="20.25" customHeight="1" x14ac:dyDescent="0.45">
      <c r="A29" s="160" t="s">
        <v>201</v>
      </c>
      <c r="B29" s="2"/>
      <c r="C29" s="167">
        <v>2</v>
      </c>
      <c r="D29" s="32" t="s">
        <v>6</v>
      </c>
      <c r="E29" s="38" t="s">
        <v>196</v>
      </c>
      <c r="F29" s="38" t="s">
        <v>197</v>
      </c>
      <c r="G29" s="38" t="s">
        <v>198</v>
      </c>
      <c r="H29" s="38" t="s">
        <v>199</v>
      </c>
      <c r="I29" s="38" t="s">
        <v>200</v>
      </c>
      <c r="J29" s="182"/>
      <c r="K29" s="183">
        <f>(C29*J29)/5</f>
        <v>0</v>
      </c>
    </row>
    <row r="30" spans="1:11" s="53" customFormat="1" ht="20.25" customHeight="1" x14ac:dyDescent="0.45">
      <c r="A30" s="161" t="s">
        <v>202</v>
      </c>
      <c r="B30" s="3"/>
      <c r="C30" s="168">
        <v>2</v>
      </c>
      <c r="D30" s="31" t="s">
        <v>6</v>
      </c>
      <c r="E30" s="202" t="s">
        <v>84</v>
      </c>
      <c r="F30" s="202" t="s">
        <v>85</v>
      </c>
      <c r="G30" s="202" t="s">
        <v>86</v>
      </c>
      <c r="H30" s="202" t="s">
        <v>87</v>
      </c>
      <c r="I30" s="202" t="s">
        <v>88</v>
      </c>
      <c r="J30" s="182"/>
      <c r="K30" s="183">
        <f>(C30*J30)/5</f>
        <v>0</v>
      </c>
    </row>
    <row r="31" spans="1:11" s="53" customFormat="1" ht="20.25" customHeight="1" x14ac:dyDescent="0.2">
      <c r="A31" s="161" t="s">
        <v>203</v>
      </c>
      <c r="B31" s="3"/>
      <c r="C31" s="169">
        <v>3</v>
      </c>
      <c r="D31" s="47" t="s">
        <v>6</v>
      </c>
      <c r="E31" s="463" t="s">
        <v>89</v>
      </c>
      <c r="F31" s="464"/>
      <c r="G31" s="464"/>
      <c r="H31" s="464"/>
      <c r="I31" s="464"/>
      <c r="J31" s="182"/>
      <c r="K31" s="183">
        <f>(C31*J31)/5</f>
        <v>0</v>
      </c>
    </row>
    <row r="32" spans="1:11" s="53" customFormat="1" ht="21.75" customHeight="1" x14ac:dyDescent="0.2">
      <c r="A32" s="162" t="s">
        <v>74</v>
      </c>
      <c r="B32" s="1"/>
      <c r="C32" s="170"/>
      <c r="D32" s="8"/>
      <c r="E32" s="203"/>
      <c r="F32" s="203"/>
      <c r="G32" s="203"/>
      <c r="H32" s="203"/>
      <c r="I32" s="204"/>
      <c r="J32" s="184"/>
      <c r="K32" s="185"/>
    </row>
    <row r="33" spans="1:12" s="53" customFormat="1" ht="21.75" customHeight="1" x14ac:dyDescent="0.2">
      <c r="A33" s="481" t="s">
        <v>181</v>
      </c>
      <c r="B33" s="482"/>
      <c r="C33" s="171">
        <v>3</v>
      </c>
      <c r="D33" s="483" t="s">
        <v>80</v>
      </c>
      <c r="E33" s="485" t="s">
        <v>89</v>
      </c>
      <c r="F33" s="486"/>
      <c r="G33" s="486"/>
      <c r="H33" s="486"/>
      <c r="I33" s="486"/>
      <c r="J33" s="186"/>
      <c r="K33" s="187">
        <f>(C33*J33)/5</f>
        <v>0</v>
      </c>
      <c r="L33" s="149" t="s">
        <v>182</v>
      </c>
    </row>
    <row r="34" spans="1:12" s="53" customFormat="1" ht="23.25" customHeight="1" x14ac:dyDescent="0.2">
      <c r="A34" s="487" t="s">
        <v>180</v>
      </c>
      <c r="B34" s="488"/>
      <c r="C34" s="172"/>
      <c r="D34" s="484"/>
      <c r="E34" s="457"/>
      <c r="F34" s="458"/>
      <c r="G34" s="458"/>
      <c r="H34" s="458"/>
      <c r="I34" s="458"/>
      <c r="J34" s="188"/>
      <c r="K34" s="189"/>
    </row>
    <row r="35" spans="1:12" s="53" customFormat="1" ht="20.25" customHeight="1" x14ac:dyDescent="0.45">
      <c r="A35" s="163" t="s">
        <v>75</v>
      </c>
      <c r="B35" s="9"/>
      <c r="C35" s="173">
        <v>1.5</v>
      </c>
      <c r="D35" s="36" t="s">
        <v>81</v>
      </c>
      <c r="E35" s="461" t="s">
        <v>90</v>
      </c>
      <c r="F35" s="462"/>
      <c r="G35" s="462"/>
      <c r="H35" s="462"/>
      <c r="I35" s="462"/>
      <c r="J35" s="190">
        <f>L35*5/100</f>
        <v>0</v>
      </c>
      <c r="K35" s="191">
        <f>(C35*J35)/5</f>
        <v>0</v>
      </c>
      <c r="L35" s="148"/>
    </row>
    <row r="36" spans="1:12" s="53" customFormat="1" ht="26.25" customHeight="1" x14ac:dyDescent="0.45">
      <c r="A36" s="163" t="s">
        <v>76</v>
      </c>
      <c r="B36" s="9"/>
      <c r="C36" s="173">
        <v>4</v>
      </c>
      <c r="D36" s="35" t="s">
        <v>82</v>
      </c>
      <c r="E36" s="452" t="s">
        <v>91</v>
      </c>
      <c r="F36" s="453"/>
      <c r="G36" s="453"/>
      <c r="H36" s="453"/>
      <c r="I36" s="453"/>
      <c r="J36" s="190"/>
      <c r="K36" s="191">
        <f>(C36*J36)/5</f>
        <v>0</v>
      </c>
    </row>
    <row r="37" spans="1:12" s="53" customFormat="1" ht="21.6" customHeight="1" x14ac:dyDescent="0.45">
      <c r="A37" s="164" t="s">
        <v>77</v>
      </c>
      <c r="B37" s="4"/>
      <c r="C37" s="174">
        <v>5</v>
      </c>
      <c r="D37" s="454" t="s">
        <v>6</v>
      </c>
      <c r="E37" s="455" t="s">
        <v>89</v>
      </c>
      <c r="F37" s="456"/>
      <c r="G37" s="456"/>
      <c r="H37" s="456"/>
      <c r="I37" s="456"/>
      <c r="J37" s="184"/>
      <c r="K37" s="185">
        <f>(C37*J37)/5</f>
        <v>0</v>
      </c>
    </row>
    <row r="38" spans="1:12" s="53" customFormat="1" ht="21.75" x14ac:dyDescent="0.45">
      <c r="A38" s="165" t="s">
        <v>78</v>
      </c>
      <c r="B38" s="5"/>
      <c r="C38" s="175"/>
      <c r="D38" s="454"/>
      <c r="E38" s="457"/>
      <c r="F38" s="458"/>
      <c r="G38" s="458"/>
      <c r="H38" s="458"/>
      <c r="I38" s="458"/>
      <c r="J38" s="192"/>
      <c r="K38" s="193"/>
    </row>
    <row r="39" spans="1:12" s="53" customFormat="1" ht="21.75" x14ac:dyDescent="0.2">
      <c r="A39" s="6" t="s">
        <v>79</v>
      </c>
      <c r="B39" s="7"/>
      <c r="C39" s="176">
        <v>2.5</v>
      </c>
      <c r="D39" s="140" t="s">
        <v>83</v>
      </c>
      <c r="E39" s="459" t="s">
        <v>90</v>
      </c>
      <c r="F39" s="460"/>
      <c r="G39" s="460"/>
      <c r="H39" s="460"/>
      <c r="I39" s="460"/>
      <c r="J39" s="194"/>
      <c r="K39" s="195">
        <f>(C39*J39)/5</f>
        <v>0</v>
      </c>
    </row>
    <row r="40" spans="1:12" s="53" customFormat="1" ht="21.75" x14ac:dyDescent="0.4">
      <c r="A40" s="10" t="s">
        <v>92</v>
      </c>
      <c r="B40" s="13"/>
      <c r="C40" s="177"/>
      <c r="D40" s="45"/>
      <c r="E40" s="205"/>
      <c r="F40" s="206"/>
      <c r="G40" s="206"/>
      <c r="H40" s="206"/>
      <c r="I40" s="206"/>
      <c r="J40" s="196"/>
      <c r="K40" s="197"/>
    </row>
    <row r="41" spans="1:12" s="53" customFormat="1" ht="21.75" customHeight="1" x14ac:dyDescent="0.45">
      <c r="A41" s="11" t="s">
        <v>93</v>
      </c>
      <c r="B41" s="14"/>
      <c r="C41" s="168">
        <v>1</v>
      </c>
      <c r="D41" s="42" t="s">
        <v>95</v>
      </c>
      <c r="E41" s="207" t="s">
        <v>96</v>
      </c>
      <c r="F41" s="208" t="s">
        <v>97</v>
      </c>
      <c r="G41" s="208" t="s">
        <v>98</v>
      </c>
      <c r="H41" s="208" t="s">
        <v>99</v>
      </c>
      <c r="I41" s="208" t="s">
        <v>100</v>
      </c>
      <c r="J41" s="198"/>
      <c r="K41" s="199">
        <f>(C41*J41)/5</f>
        <v>0</v>
      </c>
    </row>
    <row r="42" spans="1:12" s="53" customFormat="1" ht="21.75" x14ac:dyDescent="0.4">
      <c r="A42" s="11" t="s">
        <v>102</v>
      </c>
      <c r="B42" s="14"/>
      <c r="C42" s="178"/>
      <c r="D42" s="42"/>
      <c r="E42" s="209"/>
      <c r="F42" s="210"/>
      <c r="G42" s="210"/>
      <c r="H42" s="210"/>
      <c r="I42" s="210"/>
      <c r="J42" s="200"/>
      <c r="K42" s="201"/>
    </row>
    <row r="43" spans="1:12" s="53" customFormat="1" ht="21.75" x14ac:dyDescent="0.4">
      <c r="A43" s="12" t="s">
        <v>101</v>
      </c>
      <c r="B43" s="15"/>
      <c r="C43" s="179"/>
      <c r="D43" s="17"/>
      <c r="E43" s="211"/>
      <c r="F43" s="212"/>
      <c r="G43" s="212"/>
      <c r="H43" s="212"/>
      <c r="I43" s="212"/>
      <c r="J43" s="192"/>
      <c r="K43" s="193"/>
    </row>
    <row r="44" spans="1:12" s="53" customFormat="1" ht="21.75" x14ac:dyDescent="0.45">
      <c r="A44" s="166" t="s">
        <v>103</v>
      </c>
      <c r="B44" s="18"/>
      <c r="C44" s="173">
        <v>1</v>
      </c>
      <c r="D44" s="45" t="s">
        <v>6</v>
      </c>
      <c r="E44" s="46" t="s">
        <v>104</v>
      </c>
      <c r="F44" s="127" t="s">
        <v>104</v>
      </c>
      <c r="G44" s="127" t="s">
        <v>19</v>
      </c>
      <c r="H44" s="123" t="s">
        <v>19</v>
      </c>
      <c r="I44" s="123" t="s">
        <v>19</v>
      </c>
      <c r="J44" s="198"/>
      <c r="K44" s="199">
        <f>(C44*J44)/5</f>
        <v>0</v>
      </c>
    </row>
    <row r="45" spans="1:12" s="53" customFormat="1" ht="21.75" x14ac:dyDescent="0.4">
      <c r="A45" s="56"/>
      <c r="B45" s="57"/>
      <c r="C45" s="180"/>
      <c r="D45" s="58"/>
      <c r="E45" s="43" t="s">
        <v>105</v>
      </c>
      <c r="F45" s="128" t="s">
        <v>105</v>
      </c>
      <c r="G45" s="128"/>
      <c r="H45" s="125"/>
      <c r="I45" s="125"/>
      <c r="J45" s="200"/>
      <c r="K45" s="201"/>
    </row>
    <row r="46" spans="1:12" s="53" customFormat="1" ht="21.75" x14ac:dyDescent="0.4">
      <c r="A46" s="59"/>
      <c r="B46" s="60"/>
      <c r="C46" s="181"/>
      <c r="D46" s="61"/>
      <c r="E46" s="44"/>
      <c r="F46" s="129" t="s">
        <v>106</v>
      </c>
      <c r="G46" s="129"/>
      <c r="H46" s="126"/>
      <c r="I46" s="126"/>
      <c r="J46" s="192"/>
      <c r="K46" s="193"/>
    </row>
    <row r="47" spans="1:12" s="53" customFormat="1" ht="21" x14ac:dyDescent="0.45">
      <c r="A47" s="24"/>
      <c r="B47" s="57"/>
      <c r="C47" s="62"/>
      <c r="D47" s="63"/>
      <c r="E47" s="57"/>
      <c r="F47" s="57"/>
      <c r="G47" s="57"/>
      <c r="H47" s="57"/>
      <c r="I47" s="57"/>
      <c r="J47" s="64"/>
      <c r="K47" s="64"/>
    </row>
    <row r="48" spans="1:12" s="53" customFormat="1" ht="21" x14ac:dyDescent="0.45">
      <c r="A48" s="24"/>
      <c r="B48" s="57"/>
      <c r="C48" s="25"/>
      <c r="D48" s="63"/>
      <c r="E48" s="57"/>
      <c r="F48" s="57"/>
      <c r="G48" s="57"/>
      <c r="H48" s="57"/>
      <c r="I48" s="57"/>
      <c r="J48" s="64"/>
      <c r="K48" s="64"/>
    </row>
    <row r="49" spans="1:12" s="53" customFormat="1" ht="20.25" x14ac:dyDescent="0.4">
      <c r="A49" s="142"/>
      <c r="B49" s="57"/>
      <c r="C49" s="26"/>
      <c r="D49" s="63"/>
      <c r="E49" s="57"/>
      <c r="F49" s="57"/>
      <c r="G49" s="57"/>
      <c r="H49" s="57"/>
      <c r="I49" s="57"/>
      <c r="J49" s="64"/>
      <c r="K49" s="64"/>
    </row>
    <row r="50" spans="1:12" s="53" customFormat="1" ht="20.25" x14ac:dyDescent="0.4">
      <c r="A50" s="142"/>
      <c r="B50" s="57"/>
      <c r="C50" s="26"/>
      <c r="D50" s="63"/>
      <c r="E50" s="57"/>
      <c r="F50" s="57"/>
      <c r="G50" s="57"/>
      <c r="H50" s="57"/>
      <c r="I50" s="57"/>
      <c r="J50" s="64"/>
      <c r="K50" s="64"/>
    </row>
    <row r="51" spans="1:12" s="53" customFormat="1" ht="20.25" x14ac:dyDescent="0.4">
      <c r="A51" s="142"/>
      <c r="B51" s="57"/>
      <c r="C51" s="26"/>
      <c r="D51" s="63"/>
      <c r="E51" s="57"/>
      <c r="F51" s="57"/>
      <c r="G51" s="57"/>
      <c r="H51" s="57"/>
      <c r="I51" s="57"/>
      <c r="J51" s="64"/>
      <c r="K51" s="64"/>
    </row>
    <row r="52" spans="1:12" s="53" customFormat="1" ht="20.25" x14ac:dyDescent="0.4">
      <c r="A52" s="142"/>
      <c r="B52" s="57"/>
      <c r="C52" s="26"/>
      <c r="D52" s="63"/>
      <c r="E52" s="57"/>
      <c r="F52" s="57"/>
      <c r="G52" s="57"/>
      <c r="H52" s="57"/>
      <c r="I52" s="57"/>
      <c r="J52" s="64"/>
      <c r="K52" s="64"/>
    </row>
    <row r="53" spans="1:12" s="53" customFormat="1" ht="20.25" x14ac:dyDescent="0.4">
      <c r="A53" s="142"/>
      <c r="B53" s="57"/>
      <c r="C53" s="26"/>
      <c r="D53" s="63"/>
      <c r="E53" s="57"/>
      <c r="F53" s="57"/>
      <c r="G53" s="57"/>
      <c r="H53" s="57"/>
      <c r="I53" s="57"/>
      <c r="J53" s="64"/>
      <c r="K53" s="64"/>
    </row>
    <row r="54" spans="1:12" s="53" customFormat="1" ht="20.25" x14ac:dyDescent="0.4">
      <c r="A54" s="142"/>
      <c r="B54" s="57"/>
      <c r="C54" s="26"/>
      <c r="D54" s="63"/>
      <c r="E54" s="57"/>
      <c r="F54" s="57"/>
      <c r="G54" s="57"/>
      <c r="H54" s="57"/>
      <c r="I54" s="57"/>
      <c r="J54" s="64"/>
      <c r="K54" s="64"/>
    </row>
    <row r="55" spans="1:12" s="53" customFormat="1" ht="21.75" customHeight="1" x14ac:dyDescent="0.2">
      <c r="A55" s="438" t="s">
        <v>5</v>
      </c>
      <c r="B55" s="439"/>
      <c r="C55" s="442" t="s">
        <v>156</v>
      </c>
      <c r="D55" s="444" t="s">
        <v>24</v>
      </c>
      <c r="E55" s="446" t="s">
        <v>94</v>
      </c>
      <c r="F55" s="447"/>
      <c r="G55" s="447"/>
      <c r="H55" s="447"/>
      <c r="I55" s="447"/>
      <c r="J55" s="448" t="s">
        <v>25</v>
      </c>
      <c r="K55" s="450" t="s">
        <v>233</v>
      </c>
    </row>
    <row r="56" spans="1:12" s="53" customFormat="1" ht="55.5" customHeight="1" x14ac:dyDescent="0.2">
      <c r="A56" s="440"/>
      <c r="B56" s="441"/>
      <c r="C56" s="443"/>
      <c r="D56" s="445"/>
      <c r="E56" s="145" t="s">
        <v>174</v>
      </c>
      <c r="F56" s="145" t="s">
        <v>175</v>
      </c>
      <c r="G56" s="145" t="s">
        <v>176</v>
      </c>
      <c r="H56" s="54" t="s">
        <v>177</v>
      </c>
      <c r="I56" s="112" t="s">
        <v>178</v>
      </c>
      <c r="J56" s="449"/>
      <c r="K56" s="451"/>
    </row>
    <row r="57" spans="1:12" s="53" customFormat="1" ht="21.6" customHeight="1" x14ac:dyDescent="0.45">
      <c r="A57" s="23" t="s">
        <v>107</v>
      </c>
      <c r="B57" s="65"/>
      <c r="C57" s="66"/>
      <c r="D57" s="58"/>
      <c r="E57" s="67"/>
      <c r="F57" s="67"/>
      <c r="G57" s="56"/>
      <c r="H57" s="67"/>
      <c r="I57" s="56"/>
      <c r="J57" s="55"/>
      <c r="K57" s="55"/>
      <c r="L57" s="149" t="s">
        <v>182</v>
      </c>
    </row>
    <row r="58" spans="1:12" s="53" customFormat="1" ht="21.6" customHeight="1" x14ac:dyDescent="0.45">
      <c r="A58" s="22" t="s">
        <v>108</v>
      </c>
      <c r="B58" s="68"/>
      <c r="C58" s="20"/>
      <c r="D58" s="69"/>
      <c r="E58" s="31"/>
      <c r="F58" s="31"/>
      <c r="G58" s="31"/>
      <c r="H58" s="31"/>
      <c r="I58" s="31"/>
      <c r="J58" s="70"/>
      <c r="K58" s="70"/>
    </row>
    <row r="59" spans="1:12" s="53" customFormat="1" ht="21.6" customHeight="1" x14ac:dyDescent="0.45">
      <c r="A59" s="28">
        <v>1</v>
      </c>
      <c r="B59" s="68"/>
      <c r="C59" s="167">
        <v>7</v>
      </c>
      <c r="D59" s="213" t="s">
        <v>173</v>
      </c>
      <c r="E59" s="29"/>
      <c r="F59" s="29"/>
      <c r="G59" s="217" t="s">
        <v>139</v>
      </c>
      <c r="H59" s="27"/>
      <c r="I59" s="29"/>
      <c r="J59" s="182">
        <f>L59*5/100</f>
        <v>0</v>
      </c>
      <c r="K59" s="183">
        <f>(C59*J59)/5</f>
        <v>0</v>
      </c>
      <c r="L59" s="148"/>
    </row>
    <row r="60" spans="1:12" s="53" customFormat="1" ht="21.6" customHeight="1" x14ac:dyDescent="0.45">
      <c r="A60" s="28"/>
      <c r="B60" s="68"/>
      <c r="C60" s="167"/>
      <c r="D60" s="213"/>
      <c r="E60" s="31"/>
      <c r="F60" s="31"/>
      <c r="G60" s="218"/>
      <c r="H60" s="31"/>
      <c r="I60" s="31"/>
      <c r="J60" s="182"/>
      <c r="K60" s="183"/>
    </row>
    <row r="61" spans="1:12" s="53" customFormat="1" ht="21.6" customHeight="1" x14ac:dyDescent="0.45">
      <c r="A61" s="28">
        <v>2</v>
      </c>
      <c r="B61" s="68"/>
      <c r="C61" s="167">
        <v>7</v>
      </c>
      <c r="D61" s="213" t="s">
        <v>173</v>
      </c>
      <c r="E61" s="29"/>
      <c r="F61" s="29"/>
      <c r="G61" s="217" t="s">
        <v>139</v>
      </c>
      <c r="H61" s="29"/>
      <c r="I61" s="29"/>
      <c r="J61" s="182">
        <f>L61*5/100</f>
        <v>0</v>
      </c>
      <c r="K61" s="183">
        <f>(C61*J61)/5</f>
        <v>0</v>
      </c>
      <c r="L61" s="148"/>
    </row>
    <row r="62" spans="1:12" s="53" customFormat="1" ht="21.6" customHeight="1" x14ac:dyDescent="0.45">
      <c r="A62" s="28"/>
      <c r="B62" s="68"/>
      <c r="C62" s="167"/>
      <c r="D62" s="213"/>
      <c r="E62" s="31"/>
      <c r="F62" s="31"/>
      <c r="G62" s="218"/>
      <c r="H62" s="31"/>
      <c r="I62" s="31"/>
      <c r="J62" s="182"/>
      <c r="K62" s="183"/>
    </row>
    <row r="63" spans="1:12" s="53" customFormat="1" ht="21.6" customHeight="1" x14ac:dyDescent="0.45">
      <c r="A63" s="28">
        <v>3</v>
      </c>
      <c r="B63" s="68"/>
      <c r="C63" s="167">
        <v>7</v>
      </c>
      <c r="D63" s="213" t="s">
        <v>173</v>
      </c>
      <c r="E63" s="29"/>
      <c r="F63" s="29"/>
      <c r="G63" s="217" t="s">
        <v>139</v>
      </c>
      <c r="H63" s="29"/>
      <c r="I63" s="29"/>
      <c r="J63" s="182">
        <f>L63*5/100</f>
        <v>0</v>
      </c>
      <c r="K63" s="183">
        <f>(C63*J63)/5</f>
        <v>0</v>
      </c>
      <c r="L63" s="148"/>
    </row>
    <row r="64" spans="1:12" s="53" customFormat="1" ht="21.6" customHeight="1" x14ac:dyDescent="0.45">
      <c r="A64" s="28"/>
      <c r="B64" s="68"/>
      <c r="C64" s="167"/>
      <c r="D64" s="213"/>
      <c r="E64" s="31"/>
      <c r="F64" s="31"/>
      <c r="G64" s="218"/>
      <c r="H64" s="31"/>
      <c r="I64" s="31"/>
      <c r="J64" s="182"/>
      <c r="K64" s="183"/>
    </row>
    <row r="65" spans="1:12" s="53" customFormat="1" ht="21.6" customHeight="1" x14ac:dyDescent="0.45">
      <c r="A65" s="28">
        <v>4</v>
      </c>
      <c r="B65" s="71"/>
      <c r="C65" s="167">
        <v>7</v>
      </c>
      <c r="D65" s="213" t="s">
        <v>173</v>
      </c>
      <c r="E65" s="29"/>
      <c r="F65" s="29"/>
      <c r="G65" s="217" t="s">
        <v>139</v>
      </c>
      <c r="H65" s="29"/>
      <c r="I65" s="29"/>
      <c r="J65" s="182">
        <f>L65*5/100</f>
        <v>0</v>
      </c>
      <c r="K65" s="183">
        <f>(C65*J65)/5</f>
        <v>0</v>
      </c>
      <c r="L65" s="148"/>
    </row>
    <row r="66" spans="1:12" s="53" customFormat="1" ht="21.6" customHeight="1" x14ac:dyDescent="0.45">
      <c r="A66" s="28"/>
      <c r="B66" s="72"/>
      <c r="C66" s="167"/>
      <c r="D66" s="214"/>
      <c r="E66" s="31"/>
      <c r="F66" s="31"/>
      <c r="G66" s="218"/>
      <c r="H66" s="31"/>
      <c r="I66" s="31"/>
      <c r="J66" s="182"/>
      <c r="K66" s="183"/>
    </row>
    <row r="67" spans="1:12" s="53" customFormat="1" ht="21.6" customHeight="1" x14ac:dyDescent="0.45">
      <c r="A67" s="28">
        <v>5</v>
      </c>
      <c r="B67" s="73"/>
      <c r="C67" s="167">
        <v>7</v>
      </c>
      <c r="D67" s="215" t="s">
        <v>173</v>
      </c>
      <c r="E67" s="29"/>
      <c r="F67" s="29"/>
      <c r="G67" s="217" t="s">
        <v>139</v>
      </c>
      <c r="H67" s="29"/>
      <c r="I67" s="29"/>
      <c r="J67" s="182">
        <f>L67*5/100</f>
        <v>0</v>
      </c>
      <c r="K67" s="183">
        <f>(C67*J67)/5</f>
        <v>0</v>
      </c>
      <c r="L67" s="148"/>
    </row>
    <row r="68" spans="1:12" s="53" customFormat="1" ht="21.6" customHeight="1" x14ac:dyDescent="0.4">
      <c r="A68" s="143"/>
      <c r="B68" s="74"/>
      <c r="C68" s="220"/>
      <c r="D68" s="216"/>
      <c r="E68" s="75"/>
      <c r="F68" s="75"/>
      <c r="G68" s="219"/>
      <c r="H68" s="75"/>
      <c r="I68" s="75"/>
      <c r="J68" s="222"/>
      <c r="K68" s="223"/>
    </row>
    <row r="69" spans="1:12" s="53" customFormat="1" ht="21.75" customHeight="1" x14ac:dyDescent="0.45">
      <c r="A69" s="19" t="s">
        <v>109</v>
      </c>
      <c r="B69" s="76"/>
      <c r="C69" s="221"/>
      <c r="D69" s="77"/>
      <c r="E69" s="78"/>
      <c r="F69" s="78"/>
      <c r="G69" s="78"/>
      <c r="H69" s="78"/>
      <c r="I69" s="79"/>
      <c r="J69" s="144"/>
      <c r="K69" s="157"/>
    </row>
    <row r="70" spans="1:12" s="53" customFormat="1" ht="21.75" customHeight="1" x14ac:dyDescent="0.45">
      <c r="A70" s="161" t="s">
        <v>110</v>
      </c>
      <c r="B70" s="80"/>
      <c r="C70" s="167">
        <v>0.5</v>
      </c>
      <c r="D70" s="34" t="s">
        <v>6</v>
      </c>
      <c r="E70" s="31" t="s">
        <v>114</v>
      </c>
      <c r="F70" s="37" t="s">
        <v>115</v>
      </c>
      <c r="G70" s="37" t="s">
        <v>116</v>
      </c>
      <c r="H70" s="37" t="s">
        <v>117</v>
      </c>
      <c r="I70" s="37" t="s">
        <v>118</v>
      </c>
      <c r="J70" s="182"/>
      <c r="K70" s="183">
        <f>(C70*J70)/5</f>
        <v>0</v>
      </c>
    </row>
    <row r="71" spans="1:12" s="53" customFormat="1" ht="21.75" customHeight="1" x14ac:dyDescent="0.45">
      <c r="A71" s="238" t="s">
        <v>183</v>
      </c>
      <c r="B71" s="81"/>
      <c r="C71" s="224">
        <v>1</v>
      </c>
      <c r="D71" s="41" t="s">
        <v>6</v>
      </c>
      <c r="E71" s="41" t="s">
        <v>186</v>
      </c>
      <c r="F71" s="147" t="s">
        <v>187</v>
      </c>
      <c r="G71" s="152" t="s">
        <v>97</v>
      </c>
      <c r="H71" s="153" t="s">
        <v>119</v>
      </c>
      <c r="I71" s="152" t="s">
        <v>120</v>
      </c>
      <c r="J71" s="186"/>
      <c r="K71" s="187">
        <f>(C71*J71)/5</f>
        <v>0</v>
      </c>
    </row>
    <row r="72" spans="1:12" s="53" customFormat="1" ht="21.75" customHeight="1" x14ac:dyDescent="0.45">
      <c r="A72" s="239" t="s">
        <v>184</v>
      </c>
      <c r="B72" s="151"/>
      <c r="C72" s="178"/>
      <c r="D72" s="42"/>
      <c r="E72" s="43"/>
      <c r="F72" s="43"/>
      <c r="G72" s="128"/>
      <c r="H72" s="150"/>
      <c r="I72" s="125"/>
      <c r="J72" s="198"/>
      <c r="K72" s="199"/>
    </row>
    <row r="73" spans="1:12" s="53" customFormat="1" ht="21.75" customHeight="1" x14ac:dyDescent="0.45">
      <c r="A73" s="240" t="s">
        <v>185</v>
      </c>
      <c r="B73" s="154"/>
      <c r="C73" s="225"/>
      <c r="D73" s="48"/>
      <c r="E73" s="155"/>
      <c r="F73" s="156"/>
      <c r="G73" s="156"/>
      <c r="H73" s="156"/>
      <c r="I73" s="156"/>
      <c r="J73" s="229"/>
      <c r="K73" s="230"/>
    </row>
    <row r="74" spans="1:12" s="53" customFormat="1" ht="21.75" customHeight="1" x14ac:dyDescent="0.45">
      <c r="A74" s="241" t="s">
        <v>111</v>
      </c>
      <c r="B74" s="151"/>
      <c r="C74" s="226">
        <v>1.5</v>
      </c>
      <c r="D74" s="42" t="s">
        <v>6</v>
      </c>
      <c r="E74" s="40" t="s">
        <v>121</v>
      </c>
      <c r="F74" s="124" t="s">
        <v>122</v>
      </c>
      <c r="G74" s="124" t="s">
        <v>123</v>
      </c>
      <c r="H74" s="124" t="s">
        <v>124</v>
      </c>
      <c r="I74" s="124" t="s">
        <v>125</v>
      </c>
      <c r="J74" s="198"/>
      <c r="K74" s="199">
        <f>(C74*J74)/5</f>
        <v>0</v>
      </c>
    </row>
    <row r="75" spans="1:12" s="53" customFormat="1" ht="21.6" customHeight="1" x14ac:dyDescent="0.45">
      <c r="A75" s="242" t="s">
        <v>112</v>
      </c>
      <c r="B75" s="82"/>
      <c r="C75" s="168"/>
      <c r="D75" s="42"/>
      <c r="E75" s="42"/>
      <c r="F75" s="16"/>
      <c r="G75" s="16"/>
      <c r="H75" s="16"/>
      <c r="I75" s="16"/>
      <c r="J75" s="231"/>
      <c r="K75" s="232"/>
    </row>
    <row r="76" spans="1:12" s="53" customFormat="1" ht="21.6" customHeight="1" x14ac:dyDescent="0.45">
      <c r="A76" s="243" t="s">
        <v>113</v>
      </c>
      <c r="B76" s="83"/>
      <c r="C76" s="224">
        <v>2</v>
      </c>
      <c r="D76" s="41" t="s">
        <v>6</v>
      </c>
      <c r="E76" s="139" t="s">
        <v>126</v>
      </c>
      <c r="F76" s="130" t="s">
        <v>126</v>
      </c>
      <c r="G76" s="130" t="s">
        <v>127</v>
      </c>
      <c r="H76" s="130" t="s">
        <v>126</v>
      </c>
      <c r="I76" s="130" t="s">
        <v>126</v>
      </c>
      <c r="J76" s="186"/>
      <c r="K76" s="187">
        <f>(C76*J76)/5</f>
        <v>0</v>
      </c>
    </row>
    <row r="77" spans="1:12" s="53" customFormat="1" ht="21.6" customHeight="1" x14ac:dyDescent="0.45">
      <c r="A77" s="244"/>
      <c r="B77" s="84"/>
      <c r="C77" s="168"/>
      <c r="D77" s="42"/>
      <c r="E77" s="40" t="s">
        <v>128</v>
      </c>
      <c r="F77" s="124" t="s">
        <v>128</v>
      </c>
      <c r="G77" s="124" t="s">
        <v>128</v>
      </c>
      <c r="H77" s="124" t="s">
        <v>128</v>
      </c>
      <c r="I77" s="124" t="s">
        <v>128</v>
      </c>
      <c r="J77" s="231"/>
      <c r="K77" s="232"/>
    </row>
    <row r="78" spans="1:12" s="53" customFormat="1" ht="21.6" customHeight="1" x14ac:dyDescent="0.2">
      <c r="A78" s="244"/>
      <c r="B78" s="85"/>
      <c r="C78" s="179"/>
      <c r="D78" s="17"/>
      <c r="E78" s="33" t="s">
        <v>129</v>
      </c>
      <c r="F78" s="131" t="s">
        <v>130</v>
      </c>
      <c r="G78" s="131" t="s">
        <v>131</v>
      </c>
      <c r="H78" s="131" t="s">
        <v>132</v>
      </c>
      <c r="I78" s="131" t="s">
        <v>133</v>
      </c>
      <c r="J78" s="233"/>
      <c r="K78" s="234"/>
    </row>
    <row r="79" spans="1:12" s="53" customFormat="1" ht="21.6" customHeight="1" x14ac:dyDescent="0.45">
      <c r="A79" s="21" t="s">
        <v>134</v>
      </c>
      <c r="B79" s="86"/>
      <c r="C79" s="227"/>
      <c r="D79" s="132"/>
      <c r="E79" s="132"/>
      <c r="F79" s="132"/>
      <c r="G79" s="132"/>
      <c r="H79" s="132"/>
      <c r="I79" s="132"/>
      <c r="J79" s="235"/>
      <c r="K79" s="236"/>
    </row>
    <row r="80" spans="1:12" s="53" customFormat="1" ht="21.75" customHeight="1" x14ac:dyDescent="0.45">
      <c r="A80" s="28">
        <v>1</v>
      </c>
      <c r="B80" s="80"/>
      <c r="C80" s="167">
        <v>2.5</v>
      </c>
      <c r="D80" s="245" t="s">
        <v>173</v>
      </c>
      <c r="E80" s="31"/>
      <c r="F80" s="31"/>
      <c r="G80" s="217" t="s">
        <v>139</v>
      </c>
      <c r="H80" s="133"/>
      <c r="I80" s="31"/>
      <c r="J80" s="182">
        <f>L80*5/100</f>
        <v>0</v>
      </c>
      <c r="K80" s="187">
        <f>(C80*J80)/5</f>
        <v>0</v>
      </c>
      <c r="L80" s="148"/>
    </row>
    <row r="81" spans="1:12" s="53" customFormat="1" ht="21.75" customHeight="1" x14ac:dyDescent="0.45">
      <c r="A81" s="135">
        <v>2</v>
      </c>
      <c r="B81" s="87"/>
      <c r="C81" s="228">
        <v>2.5</v>
      </c>
      <c r="D81" s="246" t="s">
        <v>173</v>
      </c>
      <c r="E81" s="31"/>
      <c r="F81" s="31"/>
      <c r="G81" s="217" t="s">
        <v>139</v>
      </c>
      <c r="H81" s="134"/>
      <c r="I81" s="39"/>
      <c r="J81" s="186">
        <f>L81*5/100</f>
        <v>0</v>
      </c>
      <c r="K81" s="187">
        <f>(C81*J81)/5</f>
        <v>0</v>
      </c>
      <c r="L81" s="148"/>
    </row>
    <row r="82" spans="1:12" s="88" customFormat="1" ht="23.25" customHeight="1" x14ac:dyDescent="0.2">
      <c r="A82" s="435" t="s">
        <v>179</v>
      </c>
      <c r="B82" s="436"/>
      <c r="C82" s="436"/>
      <c r="D82" s="436"/>
      <c r="E82" s="436"/>
      <c r="F82" s="436"/>
      <c r="G82" s="436"/>
      <c r="H82" s="436"/>
      <c r="I82" s="436"/>
      <c r="J82" s="437"/>
      <c r="K82" s="237">
        <f>ROUND(SUM(K29:K81),2)</f>
        <v>0</v>
      </c>
    </row>
    <row r="83" spans="1:12" ht="19.5" customHeight="1" x14ac:dyDescent="0.5">
      <c r="A83" s="89"/>
      <c r="B83" s="90"/>
      <c r="C83" s="91"/>
      <c r="D83" s="91"/>
      <c r="E83" s="91"/>
      <c r="F83" s="91"/>
      <c r="G83" s="91"/>
      <c r="H83" s="91"/>
      <c r="I83" s="91"/>
      <c r="J83" s="91"/>
      <c r="K83" s="92"/>
    </row>
    <row r="84" spans="1:12" x14ac:dyDescent="0.45">
      <c r="A84" s="93"/>
      <c r="B84" s="91" t="s">
        <v>154</v>
      </c>
      <c r="C84" s="91"/>
      <c r="D84" s="91"/>
      <c r="E84" s="91"/>
      <c r="F84" s="91"/>
      <c r="G84" s="91"/>
      <c r="H84" s="91" t="s">
        <v>155</v>
      </c>
      <c r="I84" s="91"/>
      <c r="J84" s="91"/>
      <c r="K84" s="92"/>
    </row>
    <row r="85" spans="1:12" x14ac:dyDescent="0.45">
      <c r="A85" s="93"/>
      <c r="B85" s="52" t="s">
        <v>159</v>
      </c>
      <c r="C85" s="52"/>
      <c r="D85" s="52"/>
      <c r="E85" s="52"/>
      <c r="F85" s="91"/>
      <c r="G85" s="91"/>
      <c r="H85" s="52" t="s">
        <v>162</v>
      </c>
      <c r="I85" s="52"/>
      <c r="J85" s="52"/>
      <c r="K85" s="94"/>
    </row>
    <row r="86" spans="1:12" x14ac:dyDescent="0.45">
      <c r="A86" s="93"/>
      <c r="B86" s="52" t="s">
        <v>160</v>
      </c>
      <c r="C86" s="52"/>
      <c r="D86" s="52"/>
      <c r="E86" s="52"/>
      <c r="F86" s="91"/>
      <c r="G86" s="91"/>
      <c r="H86" s="52" t="s">
        <v>163</v>
      </c>
      <c r="I86" s="52"/>
      <c r="J86" s="52"/>
      <c r="K86" s="94"/>
    </row>
    <row r="87" spans="1:12" x14ac:dyDescent="0.45">
      <c r="A87" s="95"/>
      <c r="B87" s="97" t="s">
        <v>161</v>
      </c>
      <c r="C87" s="97"/>
      <c r="D87" s="97"/>
      <c r="E87" s="96"/>
      <c r="F87" s="96"/>
      <c r="G87" s="96"/>
      <c r="H87" s="97" t="s">
        <v>161</v>
      </c>
      <c r="I87" s="96"/>
      <c r="J87" s="97"/>
      <c r="K87" s="98"/>
    </row>
    <row r="88" spans="1:12" ht="23.25" x14ac:dyDescent="0.5">
      <c r="A88" s="50" t="s">
        <v>26</v>
      </c>
      <c r="B88" s="50"/>
      <c r="C88" s="51"/>
      <c r="D88" s="51"/>
      <c r="E88" s="51"/>
      <c r="F88" s="51"/>
      <c r="G88" s="51"/>
      <c r="H88" s="51"/>
      <c r="I88" s="51"/>
      <c r="J88" s="51"/>
      <c r="K88" s="51"/>
    </row>
    <row r="89" spans="1:12" s="99" customFormat="1" ht="23.25" x14ac:dyDescent="0.5">
      <c r="A89" s="50" t="s">
        <v>7</v>
      </c>
      <c r="B89" s="50"/>
      <c r="C89" s="50"/>
      <c r="D89" s="50"/>
      <c r="E89" s="50"/>
      <c r="F89" s="50"/>
      <c r="G89" s="50"/>
      <c r="H89" s="50"/>
      <c r="I89" s="50"/>
      <c r="J89" s="50"/>
      <c r="K89" s="50"/>
    </row>
    <row r="90" spans="1:12" s="100" customFormat="1" ht="21.75" customHeight="1" x14ac:dyDescent="0.4">
      <c r="A90" s="422" t="s">
        <v>8</v>
      </c>
      <c r="B90" s="423"/>
      <c r="C90" s="424"/>
      <c r="D90" s="422" t="s">
        <v>157</v>
      </c>
      <c r="E90" s="424"/>
      <c r="F90" s="407" t="s">
        <v>27</v>
      </c>
      <c r="G90" s="407"/>
      <c r="H90" s="407"/>
      <c r="I90" s="407" t="s">
        <v>28</v>
      </c>
      <c r="J90" s="407"/>
      <c r="K90" s="407"/>
    </row>
    <row r="91" spans="1:12" s="100" customFormat="1" ht="51" customHeight="1" x14ac:dyDescent="0.4">
      <c r="A91" s="425"/>
      <c r="B91" s="426"/>
      <c r="C91" s="427"/>
      <c r="D91" s="425"/>
      <c r="E91" s="427"/>
      <c r="F91" s="407"/>
      <c r="G91" s="407"/>
      <c r="H91" s="407"/>
      <c r="I91" s="407"/>
      <c r="J91" s="407"/>
      <c r="K91" s="407"/>
    </row>
    <row r="92" spans="1:12" s="100" customFormat="1" ht="21.75" customHeight="1" x14ac:dyDescent="0.45">
      <c r="A92" s="428" t="s">
        <v>145</v>
      </c>
      <c r="B92" s="429"/>
      <c r="C92" s="430"/>
      <c r="D92" s="431"/>
      <c r="E92" s="432"/>
      <c r="F92" s="433"/>
      <c r="G92" s="433"/>
      <c r="H92" s="434"/>
      <c r="I92" s="360" t="e">
        <f>IF(F92&gt;D92,100,F92/D92*100)</f>
        <v>#DIV/0!</v>
      </c>
      <c r="J92" s="361"/>
      <c r="K92" s="362"/>
    </row>
    <row r="93" spans="1:12" s="100" customFormat="1" ht="21.75" customHeight="1" x14ac:dyDescent="0.45">
      <c r="A93" s="408" t="s">
        <v>146</v>
      </c>
      <c r="B93" s="409"/>
      <c r="C93" s="410"/>
      <c r="D93" s="411"/>
      <c r="E93" s="412"/>
      <c r="F93" s="413"/>
      <c r="G93" s="413"/>
      <c r="H93" s="414"/>
      <c r="I93" s="376" t="e">
        <f>IF(F93&gt;D93,100,F93/D93*100)</f>
        <v>#DIV/0!</v>
      </c>
      <c r="J93" s="377"/>
      <c r="K93" s="378"/>
    </row>
    <row r="94" spans="1:12" s="100" customFormat="1" ht="21.75" customHeight="1" x14ac:dyDescent="0.45">
      <c r="A94" s="408" t="s">
        <v>147</v>
      </c>
      <c r="B94" s="409"/>
      <c r="C94" s="410"/>
      <c r="D94" s="411"/>
      <c r="E94" s="412"/>
      <c r="F94" s="413"/>
      <c r="G94" s="413"/>
      <c r="H94" s="414"/>
      <c r="I94" s="376" t="e">
        <f>IF(F94&gt;D94,100,F94/D94*100)</f>
        <v>#DIV/0!</v>
      </c>
      <c r="J94" s="377"/>
      <c r="K94" s="378"/>
    </row>
    <row r="95" spans="1:12" s="100" customFormat="1" ht="21.75" x14ac:dyDescent="0.45">
      <c r="A95" s="408" t="s">
        <v>9</v>
      </c>
      <c r="B95" s="409"/>
      <c r="C95" s="410"/>
      <c r="D95" s="411"/>
      <c r="E95" s="412"/>
      <c r="F95" s="413"/>
      <c r="G95" s="413"/>
      <c r="H95" s="414"/>
      <c r="I95" s="376" t="e">
        <f>IF(F95&gt;D95,100,F95/D95*100)</f>
        <v>#DIV/0!</v>
      </c>
      <c r="J95" s="377"/>
      <c r="K95" s="378"/>
    </row>
    <row r="96" spans="1:12" s="100" customFormat="1" ht="21.75" customHeight="1" x14ac:dyDescent="0.45">
      <c r="A96" s="415" t="s">
        <v>29</v>
      </c>
      <c r="B96" s="416"/>
      <c r="C96" s="417"/>
      <c r="D96" s="418"/>
      <c r="E96" s="419"/>
      <c r="F96" s="420"/>
      <c r="G96" s="420"/>
      <c r="H96" s="421"/>
      <c r="I96" s="367" t="e">
        <f>IF(F96&gt;D96,100,F96/D96*100)</f>
        <v>#DIV/0!</v>
      </c>
      <c r="J96" s="368"/>
      <c r="K96" s="369"/>
    </row>
    <row r="97" spans="1:11" s="100" customFormat="1" ht="21.75" x14ac:dyDescent="0.45">
      <c r="A97" s="339" t="s">
        <v>30</v>
      </c>
      <c r="B97" s="340"/>
      <c r="C97" s="340"/>
      <c r="D97" s="340"/>
      <c r="E97" s="340"/>
      <c r="F97" s="340"/>
      <c r="G97" s="340"/>
      <c r="H97" s="341"/>
      <c r="I97" s="342" t="e">
        <f>I92+I93+I94+I95+I96</f>
        <v>#DIV/0!</v>
      </c>
      <c r="J97" s="342"/>
      <c r="K97" s="343"/>
    </row>
    <row r="98" spans="1:11" s="100" customFormat="1" ht="21.75" x14ac:dyDescent="0.45">
      <c r="A98" s="396" t="s">
        <v>188</v>
      </c>
      <c r="B98" s="397"/>
      <c r="C98" s="397"/>
      <c r="D98" s="397"/>
      <c r="E98" s="397"/>
      <c r="F98" s="397"/>
      <c r="G98" s="397"/>
      <c r="H98" s="398"/>
      <c r="I98" s="347" t="e">
        <f>(I97*10)/500</f>
        <v>#DIV/0!</v>
      </c>
      <c r="J98" s="347"/>
      <c r="K98" s="348"/>
    </row>
    <row r="99" spans="1:11" s="100" customFormat="1" ht="21.75" customHeight="1" x14ac:dyDescent="0.4">
      <c r="A99" s="399" t="s">
        <v>137</v>
      </c>
      <c r="B99" s="400"/>
      <c r="C99" s="400"/>
      <c r="D99" s="403" t="s">
        <v>157</v>
      </c>
      <c r="E99" s="404"/>
      <c r="F99" s="407" t="s">
        <v>27</v>
      </c>
      <c r="G99" s="407"/>
      <c r="H99" s="407"/>
      <c r="I99" s="407" t="s">
        <v>28</v>
      </c>
      <c r="J99" s="407"/>
      <c r="K99" s="407"/>
    </row>
    <row r="100" spans="1:11" s="100" customFormat="1" ht="51" customHeight="1" x14ac:dyDescent="0.4">
      <c r="A100" s="401"/>
      <c r="B100" s="402"/>
      <c r="C100" s="402"/>
      <c r="D100" s="405"/>
      <c r="E100" s="406"/>
      <c r="F100" s="407"/>
      <c r="G100" s="407"/>
      <c r="H100" s="407"/>
      <c r="I100" s="407"/>
      <c r="J100" s="407"/>
      <c r="K100" s="407"/>
    </row>
    <row r="101" spans="1:11" s="100" customFormat="1" x14ac:dyDescent="0.45">
      <c r="A101" s="393">
        <v>1</v>
      </c>
      <c r="B101" s="394"/>
      <c r="C101" s="395"/>
      <c r="D101" s="356"/>
      <c r="E101" s="357"/>
      <c r="F101" s="358"/>
      <c r="G101" s="358"/>
      <c r="H101" s="359"/>
      <c r="I101" s="360" t="e">
        <f t="shared" ref="I101:I105" si="0">IF(F101&gt;D101,100,F101/D101*100)</f>
        <v>#DIV/0!</v>
      </c>
      <c r="J101" s="361"/>
      <c r="K101" s="362"/>
    </row>
    <row r="102" spans="1:11" s="100" customFormat="1" x14ac:dyDescent="0.45">
      <c r="A102" s="390">
        <v>2</v>
      </c>
      <c r="B102" s="391"/>
      <c r="C102" s="392"/>
      <c r="D102" s="363"/>
      <c r="E102" s="364"/>
      <c r="F102" s="365"/>
      <c r="G102" s="365"/>
      <c r="H102" s="366"/>
      <c r="I102" s="376" t="e">
        <f t="shared" si="0"/>
        <v>#DIV/0!</v>
      </c>
      <c r="J102" s="377"/>
      <c r="K102" s="378"/>
    </row>
    <row r="103" spans="1:11" s="100" customFormat="1" x14ac:dyDescent="0.45">
      <c r="A103" s="390">
        <v>3</v>
      </c>
      <c r="B103" s="391"/>
      <c r="C103" s="392"/>
      <c r="D103" s="363"/>
      <c r="E103" s="364"/>
      <c r="F103" s="365"/>
      <c r="G103" s="365"/>
      <c r="H103" s="366"/>
      <c r="I103" s="376" t="e">
        <f t="shared" si="0"/>
        <v>#DIV/0!</v>
      </c>
      <c r="J103" s="377"/>
      <c r="K103" s="378"/>
    </row>
    <row r="104" spans="1:11" s="100" customFormat="1" x14ac:dyDescent="0.45">
      <c r="A104" s="390">
        <v>4</v>
      </c>
      <c r="B104" s="391"/>
      <c r="C104" s="392"/>
      <c r="D104" s="363"/>
      <c r="E104" s="364"/>
      <c r="F104" s="365"/>
      <c r="G104" s="365"/>
      <c r="H104" s="366"/>
      <c r="I104" s="376" t="e">
        <f t="shared" si="0"/>
        <v>#DIV/0!</v>
      </c>
      <c r="J104" s="377"/>
      <c r="K104" s="378"/>
    </row>
    <row r="105" spans="1:11" s="100" customFormat="1" ht="21.75" x14ac:dyDescent="0.45">
      <c r="A105" s="370">
        <v>5</v>
      </c>
      <c r="B105" s="371"/>
      <c r="C105" s="372"/>
      <c r="D105" s="373"/>
      <c r="E105" s="374"/>
      <c r="F105" s="375"/>
      <c r="G105" s="375"/>
      <c r="H105" s="374"/>
      <c r="I105" s="376" t="e">
        <f t="shared" si="0"/>
        <v>#DIV/0!</v>
      </c>
      <c r="J105" s="377"/>
      <c r="K105" s="378"/>
    </row>
    <row r="106" spans="1:11" s="100" customFormat="1" ht="21.75" x14ac:dyDescent="0.45">
      <c r="A106" s="339" t="s">
        <v>31</v>
      </c>
      <c r="B106" s="340"/>
      <c r="C106" s="340"/>
      <c r="D106" s="340"/>
      <c r="E106" s="340"/>
      <c r="F106" s="340"/>
      <c r="G106" s="340"/>
      <c r="H106" s="341"/>
      <c r="I106" s="342" t="e">
        <f>I101+I102+I103+I104+I105</f>
        <v>#DIV/0!</v>
      </c>
      <c r="J106" s="342"/>
      <c r="K106" s="343"/>
    </row>
    <row r="107" spans="1:11" s="100" customFormat="1" ht="21.75" x14ac:dyDescent="0.45">
      <c r="A107" s="344" t="s">
        <v>190</v>
      </c>
      <c r="B107" s="345"/>
      <c r="C107" s="345"/>
      <c r="D107" s="345"/>
      <c r="E107" s="345"/>
      <c r="F107" s="345"/>
      <c r="G107" s="345"/>
      <c r="H107" s="346"/>
      <c r="I107" s="347" t="e">
        <f>(I106*15)/500</f>
        <v>#DIV/0!</v>
      </c>
      <c r="J107" s="347"/>
      <c r="K107" s="348"/>
    </row>
    <row r="108" spans="1:11" s="100" customFormat="1" ht="75.75" customHeight="1" x14ac:dyDescent="0.4">
      <c r="A108" s="379" t="s">
        <v>144</v>
      </c>
      <c r="B108" s="380"/>
      <c r="C108" s="381"/>
      <c r="D108" s="382" t="s">
        <v>141</v>
      </c>
      <c r="E108" s="383"/>
      <c r="F108" s="384" t="s">
        <v>143</v>
      </c>
      <c r="G108" s="385"/>
      <c r="H108" s="386"/>
      <c r="I108" s="387" t="s">
        <v>142</v>
      </c>
      <c r="J108" s="388"/>
      <c r="K108" s="389"/>
    </row>
    <row r="109" spans="1:11" s="100" customFormat="1" ht="21.75" x14ac:dyDescent="0.45">
      <c r="A109" s="247" t="s">
        <v>135</v>
      </c>
      <c r="B109" s="248"/>
      <c r="C109" s="248"/>
      <c r="D109" s="356"/>
      <c r="E109" s="357"/>
      <c r="F109" s="358"/>
      <c r="G109" s="358"/>
      <c r="H109" s="359"/>
      <c r="I109" s="360" t="e">
        <f t="shared" ref="I109:I110" si="1">IF(F109&gt;D109,100,F109/D109*100)</f>
        <v>#DIV/0!</v>
      </c>
      <c r="J109" s="361"/>
      <c r="K109" s="362"/>
    </row>
    <row r="110" spans="1:11" s="100" customFormat="1" ht="21.75" x14ac:dyDescent="0.45">
      <c r="A110" s="249" t="s">
        <v>136</v>
      </c>
      <c r="B110" s="248"/>
      <c r="C110" s="248"/>
      <c r="D110" s="363"/>
      <c r="E110" s="364"/>
      <c r="F110" s="365"/>
      <c r="G110" s="365"/>
      <c r="H110" s="366"/>
      <c r="I110" s="367" t="e">
        <f t="shared" si="1"/>
        <v>#DIV/0!</v>
      </c>
      <c r="J110" s="368"/>
      <c r="K110" s="369"/>
    </row>
    <row r="111" spans="1:11" s="100" customFormat="1" ht="21.75" x14ac:dyDescent="0.45">
      <c r="A111" s="339" t="s">
        <v>32</v>
      </c>
      <c r="B111" s="340"/>
      <c r="C111" s="340"/>
      <c r="D111" s="340"/>
      <c r="E111" s="340"/>
      <c r="F111" s="340"/>
      <c r="G111" s="340"/>
      <c r="H111" s="341"/>
      <c r="I111" s="342" t="e">
        <f>I109+I110</f>
        <v>#DIV/0!</v>
      </c>
      <c r="J111" s="342"/>
      <c r="K111" s="343"/>
    </row>
    <row r="112" spans="1:11" s="100" customFormat="1" ht="21.75" x14ac:dyDescent="0.45">
      <c r="A112" s="344" t="s">
        <v>189</v>
      </c>
      <c r="B112" s="345"/>
      <c r="C112" s="345"/>
      <c r="D112" s="345"/>
      <c r="E112" s="345"/>
      <c r="F112" s="345"/>
      <c r="G112" s="345"/>
      <c r="H112" s="346"/>
      <c r="I112" s="347" t="e">
        <f>(I111*5)/200</f>
        <v>#DIV/0!</v>
      </c>
      <c r="J112" s="347"/>
      <c r="K112" s="348"/>
    </row>
    <row r="113" spans="1:11" x14ac:dyDescent="0.45">
      <c r="A113" s="349" t="s">
        <v>33</v>
      </c>
      <c r="B113" s="350"/>
      <c r="C113" s="350"/>
      <c r="D113" s="350"/>
      <c r="E113" s="350"/>
      <c r="F113" s="350"/>
      <c r="G113" s="350"/>
      <c r="H113" s="351"/>
      <c r="I113" s="352" t="e">
        <f>ROUND(I98+I107+I112,2)</f>
        <v>#DIV/0!</v>
      </c>
      <c r="J113" s="353"/>
      <c r="K113" s="354"/>
    </row>
    <row r="114" spans="1:11" s="297" customFormat="1" x14ac:dyDescent="0.45">
      <c r="A114" s="295"/>
      <c r="B114" s="295"/>
      <c r="C114" s="295"/>
      <c r="D114" s="295"/>
      <c r="E114" s="295"/>
      <c r="F114" s="295"/>
      <c r="G114" s="295"/>
      <c r="H114" s="295"/>
      <c r="I114" s="296"/>
      <c r="J114" s="296"/>
      <c r="K114" s="296"/>
    </row>
    <row r="115" spans="1:11" ht="25.5" x14ac:dyDescent="0.55000000000000004">
      <c r="A115" s="355" t="s">
        <v>34</v>
      </c>
      <c r="B115" s="355"/>
      <c r="C115" s="355"/>
      <c r="D115" s="355"/>
      <c r="E115" s="355"/>
      <c r="F115" s="355"/>
      <c r="G115" s="355"/>
      <c r="H115" s="355"/>
      <c r="I115" s="355"/>
      <c r="J115" s="355"/>
      <c r="K115" s="355"/>
    </row>
    <row r="116" spans="1:11" s="101" customFormat="1" ht="23.25" x14ac:dyDescent="0.45">
      <c r="A116" s="333" t="s">
        <v>35</v>
      </c>
      <c r="B116" s="333"/>
      <c r="C116" s="333"/>
      <c r="D116" s="333"/>
      <c r="E116" s="333"/>
      <c r="F116" s="333"/>
      <c r="G116" s="333"/>
      <c r="H116" s="333"/>
      <c r="I116" s="333"/>
      <c r="J116" s="333"/>
      <c r="K116" s="333"/>
    </row>
    <row r="117" spans="1:11" s="101" customFormat="1" ht="21.6" customHeight="1" x14ac:dyDescent="0.5">
      <c r="A117" s="334" t="s">
        <v>36</v>
      </c>
      <c r="B117" s="335"/>
      <c r="C117" s="335"/>
      <c r="D117" s="335"/>
      <c r="E117" s="250"/>
      <c r="F117" s="336" t="s">
        <v>158</v>
      </c>
      <c r="G117" s="337"/>
      <c r="H117" s="337"/>
      <c r="I117" s="337"/>
      <c r="J117" s="337"/>
      <c r="K117" s="338"/>
    </row>
    <row r="118" spans="1:11" s="101" customFormat="1" ht="26.1" customHeight="1" x14ac:dyDescent="0.5">
      <c r="A118" s="251"/>
      <c r="B118" s="252"/>
      <c r="C118" s="252"/>
      <c r="D118" s="252"/>
      <c r="E118" s="90"/>
      <c r="F118" s="110"/>
      <c r="G118" s="52"/>
      <c r="H118" s="52"/>
      <c r="I118" s="141"/>
      <c r="J118" s="141"/>
      <c r="K118" s="104"/>
    </row>
    <row r="119" spans="1:11" s="100" customFormat="1" ht="26.1" customHeight="1" x14ac:dyDescent="0.5">
      <c r="A119" s="253" t="s">
        <v>37</v>
      </c>
      <c r="B119" s="49"/>
      <c r="C119" s="254" t="s">
        <v>38</v>
      </c>
      <c r="D119" s="52"/>
      <c r="E119" s="91"/>
      <c r="F119" s="136"/>
      <c r="G119" s="52" t="s">
        <v>204</v>
      </c>
      <c r="H119" s="255"/>
      <c r="I119" s="255" t="s">
        <v>39</v>
      </c>
      <c r="J119" s="141"/>
      <c r="K119" s="256"/>
    </row>
    <row r="120" spans="1:11" s="100" customFormat="1" ht="26.1" customHeight="1" x14ac:dyDescent="0.45">
      <c r="A120" s="110" t="s">
        <v>40</v>
      </c>
      <c r="B120" s="49"/>
      <c r="C120" s="257">
        <f>K82</f>
        <v>0</v>
      </c>
      <c r="D120" s="52"/>
      <c r="E120" s="91"/>
      <c r="F120" s="136"/>
      <c r="G120" s="52" t="s">
        <v>193</v>
      </c>
      <c r="H120" s="255"/>
      <c r="I120" s="255" t="s">
        <v>41</v>
      </c>
      <c r="J120" s="141"/>
      <c r="K120" s="256"/>
    </row>
    <row r="121" spans="1:11" ht="26.1" customHeight="1" x14ac:dyDescent="0.5">
      <c r="A121" s="110" t="s">
        <v>42</v>
      </c>
      <c r="C121" s="258" t="e">
        <f>I113</f>
        <v>#DIV/0!</v>
      </c>
      <c r="D121" s="52"/>
      <c r="E121" s="91"/>
      <c r="F121" s="136"/>
      <c r="G121" s="52" t="s">
        <v>205</v>
      </c>
      <c r="H121" s="255"/>
      <c r="I121" s="255" t="s">
        <v>43</v>
      </c>
      <c r="J121" s="102"/>
      <c r="K121" s="256"/>
    </row>
    <row r="122" spans="1:11" ht="26.1" customHeight="1" x14ac:dyDescent="0.5">
      <c r="A122" s="103" t="s">
        <v>44</v>
      </c>
      <c r="C122" s="258" t="e">
        <f>ROUND(C120+C121,2)</f>
        <v>#DIV/0!</v>
      </c>
      <c r="D122" s="102"/>
      <c r="E122" s="91"/>
      <c r="F122" s="136"/>
      <c r="G122" s="263" t="s">
        <v>206</v>
      </c>
      <c r="H122" s="255"/>
      <c r="I122" s="255" t="s">
        <v>45</v>
      </c>
      <c r="J122" s="102"/>
      <c r="K122" s="104"/>
    </row>
    <row r="123" spans="1:11" ht="26.1" customHeight="1" x14ac:dyDescent="0.5">
      <c r="A123" s="259"/>
      <c r="B123" s="260"/>
      <c r="C123" s="102"/>
      <c r="D123" s="102"/>
      <c r="E123" s="91"/>
      <c r="F123" s="136"/>
      <c r="G123" s="52" t="s">
        <v>194</v>
      </c>
      <c r="H123" s="255"/>
      <c r="I123" s="255" t="s">
        <v>46</v>
      </c>
      <c r="J123" s="102"/>
      <c r="K123" s="105"/>
    </row>
    <row r="124" spans="1:11" ht="26.1" customHeight="1" x14ac:dyDescent="0.5">
      <c r="A124" s="259"/>
      <c r="B124" s="260"/>
      <c r="C124" s="102"/>
      <c r="D124" s="102"/>
      <c r="E124" s="97"/>
      <c r="F124" s="95"/>
      <c r="G124" s="261"/>
      <c r="H124" s="262"/>
      <c r="I124" s="262"/>
      <c r="J124" s="262"/>
      <c r="K124" s="106"/>
    </row>
    <row r="125" spans="1:11" ht="23.25" x14ac:dyDescent="0.5">
      <c r="A125" s="489" t="s">
        <v>47</v>
      </c>
      <c r="B125" s="490"/>
      <c r="C125" s="490"/>
      <c r="D125" s="490"/>
      <c r="E125" s="490"/>
      <c r="F125" s="336" t="s">
        <v>48</v>
      </c>
      <c r="G125" s="337"/>
      <c r="H125" s="337"/>
      <c r="I125" s="337"/>
      <c r="J125" s="337"/>
      <c r="K125" s="338"/>
    </row>
    <row r="126" spans="1:11" ht="23.25" x14ac:dyDescent="0.5">
      <c r="A126" s="264" t="s">
        <v>207</v>
      </c>
      <c r="B126" s="265"/>
      <c r="C126" s="265"/>
      <c r="D126" s="265"/>
      <c r="E126" s="91"/>
      <c r="F126" s="264" t="s">
        <v>216</v>
      </c>
      <c r="G126" s="265"/>
      <c r="H126" s="266"/>
      <c r="I126" s="102"/>
      <c r="J126" s="102"/>
      <c r="K126" s="105"/>
    </row>
    <row r="127" spans="1:11" ht="23.25" x14ac:dyDescent="0.5">
      <c r="A127" s="264" t="s">
        <v>49</v>
      </c>
      <c r="B127" s="265"/>
      <c r="C127" s="265"/>
      <c r="D127" s="265"/>
      <c r="E127" s="91"/>
      <c r="F127" s="264" t="s">
        <v>50</v>
      </c>
      <c r="G127" s="255"/>
      <c r="H127" s="102"/>
      <c r="I127" s="102"/>
      <c r="J127" s="102"/>
      <c r="K127" s="105"/>
    </row>
    <row r="128" spans="1:11" ht="23.25" x14ac:dyDescent="0.5">
      <c r="A128" s="264" t="s">
        <v>49</v>
      </c>
      <c r="B128" s="265"/>
      <c r="C128" s="265"/>
      <c r="D128" s="265"/>
      <c r="E128" s="91"/>
      <c r="F128" s="264" t="s">
        <v>50</v>
      </c>
      <c r="G128" s="255"/>
      <c r="H128" s="102"/>
      <c r="I128" s="102"/>
      <c r="J128" s="102"/>
      <c r="K128" s="105"/>
    </row>
    <row r="129" spans="1:11" ht="23.25" x14ac:dyDescent="0.5">
      <c r="A129" s="491" t="s">
        <v>51</v>
      </c>
      <c r="B129" s="491"/>
      <c r="C129" s="491"/>
      <c r="D129" s="491"/>
      <c r="E129" s="491"/>
      <c r="F129" s="491"/>
      <c r="G129" s="491"/>
      <c r="H129" s="491"/>
      <c r="I129" s="491"/>
      <c r="J129" s="491"/>
      <c r="K129" s="491"/>
    </row>
    <row r="130" spans="1:11" ht="24" customHeight="1" x14ac:dyDescent="0.5">
      <c r="A130" s="489" t="s">
        <v>52</v>
      </c>
      <c r="B130" s="490"/>
      <c r="C130" s="490"/>
      <c r="D130" s="490"/>
      <c r="E130" s="107"/>
      <c r="F130" s="336" t="s">
        <v>53</v>
      </c>
      <c r="G130" s="337"/>
      <c r="H130" s="337"/>
      <c r="I130" s="337"/>
      <c r="J130" s="337"/>
      <c r="K130" s="338"/>
    </row>
    <row r="131" spans="1:11" ht="23.25" x14ac:dyDescent="0.5">
      <c r="A131" s="264" t="s">
        <v>207</v>
      </c>
      <c r="B131" s="265"/>
      <c r="C131" s="265"/>
      <c r="D131" s="265"/>
      <c r="E131" s="91"/>
      <c r="F131" s="264" t="s">
        <v>54</v>
      </c>
      <c r="G131" s="265"/>
      <c r="H131" s="266"/>
      <c r="I131" s="102"/>
      <c r="J131" s="102"/>
      <c r="K131" s="105"/>
    </row>
    <row r="132" spans="1:11" ht="23.25" x14ac:dyDescent="0.5">
      <c r="A132" s="264" t="s">
        <v>49</v>
      </c>
      <c r="B132" s="265"/>
      <c r="C132" s="265"/>
      <c r="D132" s="265"/>
      <c r="E132" s="91"/>
      <c r="F132" s="264" t="s">
        <v>54</v>
      </c>
      <c r="G132" s="255"/>
      <c r="H132" s="267"/>
      <c r="I132" s="102"/>
      <c r="J132" s="102"/>
      <c r="K132" s="105"/>
    </row>
    <row r="133" spans="1:11" x14ac:dyDescent="0.45">
      <c r="A133" s="264"/>
      <c r="B133" s="91" t="s">
        <v>55</v>
      </c>
      <c r="C133" s="91"/>
      <c r="D133" s="91"/>
      <c r="E133" s="265"/>
      <c r="F133" s="110"/>
      <c r="G133" s="91"/>
      <c r="H133" s="91" t="s">
        <v>55</v>
      </c>
      <c r="I133" s="91"/>
      <c r="J133" s="91"/>
      <c r="K133" s="92"/>
    </row>
    <row r="134" spans="1:11" x14ac:dyDescent="0.45">
      <c r="A134" s="264"/>
      <c r="B134" s="492" t="s">
        <v>208</v>
      </c>
      <c r="C134" s="492"/>
      <c r="D134" s="52"/>
      <c r="E134" s="265"/>
      <c r="F134" s="110"/>
      <c r="G134" s="91"/>
      <c r="H134" s="492" t="s">
        <v>208</v>
      </c>
      <c r="I134" s="492"/>
      <c r="J134" s="492"/>
      <c r="K134" s="92"/>
    </row>
    <row r="135" spans="1:11" x14ac:dyDescent="0.45">
      <c r="A135" s="264"/>
      <c r="B135" s="52" t="s">
        <v>56</v>
      </c>
      <c r="C135" s="91"/>
      <c r="D135" s="52"/>
      <c r="E135" s="265"/>
      <c r="F135" s="137"/>
      <c r="G135" s="91"/>
      <c r="H135" s="52" t="s">
        <v>56</v>
      </c>
      <c r="I135" s="91"/>
      <c r="J135" s="91"/>
      <c r="K135" s="92"/>
    </row>
    <row r="136" spans="1:11" ht="23.25" x14ac:dyDescent="0.5">
      <c r="A136" s="108"/>
      <c r="B136" s="97" t="s">
        <v>161</v>
      </c>
      <c r="C136" s="97"/>
      <c r="D136" s="96"/>
      <c r="E136" s="96"/>
      <c r="F136" s="138"/>
      <c r="G136" s="97"/>
      <c r="H136" s="97" t="s">
        <v>161</v>
      </c>
      <c r="I136" s="96"/>
      <c r="J136" s="96"/>
      <c r="K136" s="98"/>
    </row>
    <row r="137" spans="1:11" ht="22.5" customHeight="1" x14ac:dyDescent="0.5">
      <c r="A137" s="489" t="s">
        <v>57</v>
      </c>
      <c r="B137" s="490"/>
      <c r="C137" s="268"/>
      <c r="D137" s="268"/>
      <c r="E137" s="268"/>
      <c r="F137" s="268"/>
      <c r="G137" s="268"/>
      <c r="H137" s="268"/>
      <c r="I137" s="268"/>
      <c r="J137" s="268"/>
      <c r="K137" s="269"/>
    </row>
    <row r="138" spans="1:11" ht="23.25" x14ac:dyDescent="0.5">
      <c r="A138" s="264" t="s">
        <v>58</v>
      </c>
      <c r="B138" s="265"/>
      <c r="C138" s="265"/>
      <c r="D138" s="265"/>
      <c r="E138" s="265"/>
      <c r="F138" s="102"/>
      <c r="G138" s="102"/>
      <c r="H138" s="265"/>
      <c r="I138" s="102"/>
      <c r="J138" s="102"/>
      <c r="K138" s="105"/>
    </row>
    <row r="139" spans="1:11" x14ac:dyDescent="0.45">
      <c r="A139" s="264"/>
      <c r="B139" s="91" t="s">
        <v>55</v>
      </c>
      <c r="C139" s="91"/>
      <c r="D139" s="91"/>
      <c r="E139" s="91"/>
      <c r="F139" s="91"/>
      <c r="G139" s="91"/>
      <c r="H139" s="91"/>
      <c r="I139" s="91"/>
      <c r="J139" s="91"/>
      <c r="K139" s="92"/>
    </row>
    <row r="140" spans="1:11" x14ac:dyDescent="0.45">
      <c r="A140" s="264"/>
      <c r="B140" s="492" t="s">
        <v>208</v>
      </c>
      <c r="C140" s="492"/>
      <c r="D140" s="91"/>
      <c r="E140" s="91"/>
      <c r="F140" s="91"/>
      <c r="G140" s="91"/>
      <c r="H140" s="91"/>
      <c r="I140" s="91"/>
      <c r="J140" s="91"/>
      <c r="K140" s="92"/>
    </row>
    <row r="141" spans="1:11" x14ac:dyDescent="0.45">
      <c r="A141" s="264"/>
      <c r="B141" s="52" t="s">
        <v>56</v>
      </c>
      <c r="C141" s="91"/>
      <c r="D141" s="52"/>
      <c r="E141" s="52"/>
      <c r="F141" s="91"/>
      <c r="G141" s="91"/>
      <c r="H141" s="52"/>
      <c r="I141" s="52"/>
      <c r="J141" s="52"/>
      <c r="K141" s="94"/>
    </row>
    <row r="142" spans="1:11" x14ac:dyDescent="0.45">
      <c r="A142" s="95"/>
      <c r="B142" s="97" t="s">
        <v>161</v>
      </c>
      <c r="C142" s="97"/>
      <c r="D142" s="96"/>
      <c r="E142" s="96"/>
      <c r="F142" s="96"/>
      <c r="G142" s="96"/>
      <c r="H142" s="97"/>
      <c r="I142" s="96"/>
      <c r="J142" s="97"/>
      <c r="K142" s="98"/>
    </row>
    <row r="143" spans="1:11" x14ac:dyDescent="0.45">
      <c r="A143" s="91"/>
      <c r="B143" s="52"/>
      <c r="C143" s="52"/>
      <c r="D143" s="91"/>
      <c r="E143" s="91"/>
      <c r="F143" s="91"/>
      <c r="G143" s="91"/>
      <c r="H143" s="52"/>
      <c r="I143" s="91"/>
      <c r="J143" s="52"/>
      <c r="K143" s="91"/>
    </row>
    <row r="144" spans="1:11" x14ac:dyDescent="0.45">
      <c r="A144" s="91"/>
      <c r="B144" s="52"/>
      <c r="C144" s="52"/>
      <c r="D144" s="91"/>
      <c r="E144" s="91"/>
      <c r="F144" s="91"/>
      <c r="G144" s="91"/>
      <c r="H144" s="52"/>
      <c r="I144" s="91"/>
      <c r="J144" s="52"/>
      <c r="K144" s="91"/>
    </row>
    <row r="145" spans="1:11" x14ac:dyDescent="0.45">
      <c r="A145" s="91"/>
      <c r="B145" s="52"/>
      <c r="C145" s="52"/>
      <c r="D145" s="91"/>
      <c r="E145" s="91"/>
      <c r="F145" s="91"/>
      <c r="G145" s="91"/>
      <c r="H145" s="52"/>
      <c r="I145" s="91"/>
      <c r="J145" s="52"/>
      <c r="K145" s="91"/>
    </row>
    <row r="146" spans="1:11" ht="23.25" x14ac:dyDescent="0.45">
      <c r="A146" s="252" t="s">
        <v>59</v>
      </c>
      <c r="B146" s="52"/>
      <c r="C146" s="52"/>
      <c r="D146" s="91"/>
      <c r="E146" s="91"/>
      <c r="F146" s="91"/>
      <c r="G146" s="91"/>
      <c r="H146" s="52"/>
      <c r="I146" s="91"/>
      <c r="J146" s="52"/>
      <c r="K146" s="96"/>
    </row>
    <row r="147" spans="1:11" ht="23.25" x14ac:dyDescent="0.5">
      <c r="A147" s="109" t="s">
        <v>60</v>
      </c>
      <c r="B147" s="270"/>
      <c r="C147" s="270"/>
      <c r="D147" s="270"/>
      <c r="E147" s="107"/>
      <c r="F147" s="271" t="s">
        <v>61</v>
      </c>
      <c r="G147" s="272"/>
      <c r="H147" s="272"/>
      <c r="I147" s="272"/>
      <c r="J147" s="272"/>
      <c r="K147" s="273"/>
    </row>
    <row r="148" spans="1:11" ht="23.25" x14ac:dyDescent="0.45">
      <c r="A148" s="264" t="s">
        <v>209</v>
      </c>
      <c r="B148" s="252"/>
      <c r="C148" s="252"/>
      <c r="D148" s="252"/>
      <c r="E148" s="91"/>
      <c r="F148" s="264" t="s">
        <v>210</v>
      </c>
      <c r="G148" s="52"/>
      <c r="H148" s="52"/>
      <c r="I148" s="52"/>
      <c r="J148" s="52"/>
      <c r="K148" s="94"/>
    </row>
    <row r="149" spans="1:11" ht="23.25" x14ac:dyDescent="0.45">
      <c r="A149" s="264" t="s">
        <v>62</v>
      </c>
      <c r="B149" s="252"/>
      <c r="C149" s="252"/>
      <c r="D149" s="252"/>
      <c r="E149" s="91"/>
      <c r="F149" s="137"/>
      <c r="G149" s="52"/>
      <c r="H149" s="52"/>
      <c r="I149" s="52"/>
      <c r="J149" s="52"/>
      <c r="K149" s="94"/>
    </row>
    <row r="150" spans="1:11" ht="23.25" x14ac:dyDescent="0.5">
      <c r="A150" s="264" t="s">
        <v>211</v>
      </c>
      <c r="B150" s="252"/>
      <c r="C150" s="252"/>
      <c r="D150" s="252"/>
      <c r="E150" s="265"/>
      <c r="F150" s="251"/>
      <c r="G150" s="252"/>
      <c r="H150" s="252"/>
      <c r="I150" s="274"/>
      <c r="J150" s="274"/>
      <c r="K150" s="104"/>
    </row>
    <row r="151" spans="1:11" ht="23.25" x14ac:dyDescent="0.5">
      <c r="A151" s="264" t="s">
        <v>63</v>
      </c>
      <c r="B151" s="252"/>
      <c r="C151" s="252"/>
      <c r="D151" s="252"/>
      <c r="E151" s="265"/>
      <c r="F151" s="110"/>
      <c r="G151" s="91"/>
      <c r="H151" s="91" t="s">
        <v>212</v>
      </c>
      <c r="I151" s="252"/>
      <c r="J151" s="274"/>
      <c r="K151" s="104"/>
    </row>
    <row r="152" spans="1:11" ht="23.25" x14ac:dyDescent="0.5">
      <c r="A152" s="264"/>
      <c r="B152" s="51"/>
      <c r="C152" s="51"/>
      <c r="D152" s="51"/>
      <c r="E152" s="265"/>
      <c r="F152" s="110"/>
      <c r="G152" s="91"/>
      <c r="H152" s="52" t="s">
        <v>166</v>
      </c>
      <c r="I152" s="252"/>
      <c r="J152" s="274"/>
      <c r="K152" s="104"/>
    </row>
    <row r="153" spans="1:11" ht="23.25" x14ac:dyDescent="0.5">
      <c r="A153" s="264" t="s">
        <v>213</v>
      </c>
      <c r="B153" s="51"/>
      <c r="C153" s="51"/>
      <c r="D153" s="51"/>
      <c r="E153" s="265"/>
      <c r="F153" s="110"/>
      <c r="G153" s="91"/>
      <c r="H153" s="52" t="s">
        <v>167</v>
      </c>
      <c r="I153" s="252"/>
      <c r="J153" s="274"/>
      <c r="K153" s="104"/>
    </row>
    <row r="154" spans="1:11" ht="23.25" x14ac:dyDescent="0.5">
      <c r="A154" s="110" t="s">
        <v>195</v>
      </c>
      <c r="B154" s="51"/>
      <c r="C154" s="51"/>
      <c r="D154" s="51"/>
      <c r="E154" s="265"/>
      <c r="F154" s="110"/>
      <c r="G154" s="91"/>
      <c r="H154" s="91" t="s">
        <v>168</v>
      </c>
      <c r="I154" s="252"/>
      <c r="J154" s="274"/>
      <c r="K154" s="104"/>
    </row>
    <row r="155" spans="1:11" ht="23.25" x14ac:dyDescent="0.5">
      <c r="A155" s="110" t="s">
        <v>64</v>
      </c>
      <c r="B155" s="51"/>
      <c r="C155" s="51"/>
      <c r="D155" s="51"/>
      <c r="E155" s="91"/>
      <c r="F155" s="110"/>
      <c r="G155" s="91"/>
      <c r="H155" s="91"/>
      <c r="I155" s="274"/>
      <c r="J155" s="274"/>
      <c r="K155" s="104"/>
    </row>
    <row r="156" spans="1:11" ht="23.25" x14ac:dyDescent="0.5">
      <c r="A156" s="110" t="s">
        <v>65</v>
      </c>
      <c r="B156" s="51"/>
      <c r="C156" s="51"/>
      <c r="D156" s="51"/>
      <c r="E156" s="91"/>
      <c r="F156" s="110"/>
      <c r="G156" s="91"/>
      <c r="H156" s="91"/>
      <c r="I156" s="274"/>
      <c r="J156" s="274"/>
      <c r="K156" s="104"/>
    </row>
    <row r="157" spans="1:11" ht="23.25" x14ac:dyDescent="0.5">
      <c r="A157" s="110"/>
      <c r="B157" s="51"/>
      <c r="C157" s="51"/>
      <c r="D157" s="51"/>
      <c r="E157" s="91"/>
      <c r="F157" s="110"/>
      <c r="G157" s="91"/>
      <c r="H157" s="91"/>
      <c r="I157" s="274"/>
      <c r="J157" s="274"/>
      <c r="K157" s="104"/>
    </row>
    <row r="158" spans="1:11" ht="23.25" x14ac:dyDescent="0.5">
      <c r="A158" s="110"/>
      <c r="B158" s="91" t="s">
        <v>148</v>
      </c>
      <c r="C158" s="91"/>
      <c r="D158" s="52"/>
      <c r="E158" s="91"/>
      <c r="F158" s="110"/>
      <c r="G158" s="91"/>
      <c r="H158" s="91"/>
      <c r="I158" s="274"/>
      <c r="J158" s="274"/>
      <c r="K158" s="104"/>
    </row>
    <row r="159" spans="1:11" ht="23.25" x14ac:dyDescent="0.5">
      <c r="A159" s="110"/>
      <c r="B159" s="52" t="s">
        <v>164</v>
      </c>
      <c r="C159" s="52"/>
      <c r="D159" s="52"/>
      <c r="E159" s="91"/>
      <c r="F159" s="110"/>
      <c r="G159" s="91"/>
      <c r="H159" s="52"/>
      <c r="I159" s="274"/>
      <c r="J159" s="274"/>
      <c r="K159" s="104"/>
    </row>
    <row r="160" spans="1:11" ht="23.25" x14ac:dyDescent="0.5">
      <c r="A160" s="110"/>
      <c r="B160" s="52" t="s">
        <v>165</v>
      </c>
      <c r="C160" s="52"/>
      <c r="D160" s="52"/>
      <c r="E160" s="91"/>
      <c r="F160" s="110"/>
      <c r="G160" s="91"/>
      <c r="H160" s="52"/>
      <c r="I160" s="274"/>
      <c r="J160" s="274"/>
      <c r="K160" s="104"/>
    </row>
    <row r="161" spans="1:11" ht="23.25" x14ac:dyDescent="0.5">
      <c r="A161" s="110"/>
      <c r="B161" s="52" t="s">
        <v>161</v>
      </c>
      <c r="C161" s="52"/>
      <c r="D161" s="52"/>
      <c r="E161" s="91"/>
      <c r="F161" s="110"/>
      <c r="G161" s="91"/>
      <c r="H161" s="52"/>
      <c r="I161" s="274"/>
      <c r="J161" s="274"/>
      <c r="K161" s="104"/>
    </row>
    <row r="162" spans="1:11" ht="23.25" x14ac:dyDescent="0.5">
      <c r="A162" s="264" t="s">
        <v>214</v>
      </c>
      <c r="B162" s="51"/>
      <c r="C162" s="51"/>
      <c r="D162" s="51"/>
      <c r="E162" s="265"/>
      <c r="F162" s="110"/>
      <c r="G162" s="91"/>
      <c r="H162" s="91"/>
      <c r="I162" s="252"/>
      <c r="J162" s="274"/>
      <c r="K162" s="104"/>
    </row>
    <row r="163" spans="1:11" ht="23.25" x14ac:dyDescent="0.5">
      <c r="A163" s="110"/>
      <c r="B163" s="91" t="s">
        <v>148</v>
      </c>
      <c r="C163" s="91"/>
      <c r="D163" s="52"/>
      <c r="E163" s="91"/>
      <c r="F163" s="110"/>
      <c r="G163" s="91"/>
      <c r="H163" s="91"/>
      <c r="I163" s="274"/>
      <c r="J163" s="274"/>
      <c r="K163" s="104"/>
    </row>
    <row r="164" spans="1:11" ht="23.25" x14ac:dyDescent="0.5">
      <c r="A164" s="110"/>
      <c r="B164" s="52" t="s">
        <v>164</v>
      </c>
      <c r="C164" s="52"/>
      <c r="D164" s="52"/>
      <c r="E164" s="91"/>
      <c r="F164" s="110"/>
      <c r="G164" s="91"/>
      <c r="H164" s="52"/>
      <c r="I164" s="274"/>
      <c r="J164" s="274"/>
      <c r="K164" s="104"/>
    </row>
    <row r="165" spans="1:11" ht="23.25" x14ac:dyDescent="0.5">
      <c r="A165" s="110"/>
      <c r="B165" s="52" t="s">
        <v>165</v>
      </c>
      <c r="C165" s="52"/>
      <c r="D165" s="52"/>
      <c r="E165" s="91"/>
      <c r="F165" s="110"/>
      <c r="G165" s="91"/>
      <c r="H165" s="52"/>
      <c r="I165" s="274"/>
      <c r="J165" s="274"/>
      <c r="K165" s="104"/>
    </row>
    <row r="166" spans="1:11" ht="23.25" x14ac:dyDescent="0.5">
      <c r="A166" s="110"/>
      <c r="B166" s="52" t="s">
        <v>161</v>
      </c>
      <c r="C166" s="52"/>
      <c r="D166" s="52"/>
      <c r="E166" s="91"/>
      <c r="F166" s="110"/>
      <c r="G166" s="91"/>
      <c r="H166" s="52"/>
      <c r="I166" s="274"/>
      <c r="J166" s="274"/>
      <c r="K166" s="104"/>
    </row>
    <row r="167" spans="1:11" ht="23.25" x14ac:dyDescent="0.5">
      <c r="A167" s="264" t="s">
        <v>215</v>
      </c>
      <c r="B167" s="51"/>
      <c r="C167" s="51"/>
      <c r="D167" s="51"/>
      <c r="E167" s="265"/>
      <c r="F167" s="110"/>
      <c r="G167" s="91"/>
      <c r="H167" s="91"/>
      <c r="I167" s="252"/>
      <c r="J167" s="274"/>
      <c r="K167" s="104"/>
    </row>
    <row r="168" spans="1:11" ht="23.25" x14ac:dyDescent="0.5">
      <c r="A168" s="110"/>
      <c r="B168" s="91" t="s">
        <v>148</v>
      </c>
      <c r="C168" s="91"/>
      <c r="D168" s="52"/>
      <c r="E168" s="91"/>
      <c r="F168" s="110"/>
      <c r="G168" s="91"/>
      <c r="H168" s="91"/>
      <c r="I168" s="274"/>
      <c r="J168" s="274"/>
      <c r="K168" s="104"/>
    </row>
    <row r="169" spans="1:11" ht="23.25" x14ac:dyDescent="0.5">
      <c r="A169" s="110"/>
      <c r="B169" s="52" t="s">
        <v>164</v>
      </c>
      <c r="C169" s="52"/>
      <c r="D169" s="52"/>
      <c r="E169" s="91"/>
      <c r="F169" s="110"/>
      <c r="G169" s="91"/>
      <c r="H169" s="52"/>
      <c r="I169" s="274"/>
      <c r="J169" s="274"/>
      <c r="K169" s="104"/>
    </row>
    <row r="170" spans="1:11" ht="23.25" x14ac:dyDescent="0.5">
      <c r="A170" s="110"/>
      <c r="B170" s="52" t="s">
        <v>165</v>
      </c>
      <c r="C170" s="52"/>
      <c r="D170" s="52"/>
      <c r="E170" s="91"/>
      <c r="F170" s="110"/>
      <c r="G170" s="91"/>
      <c r="H170" s="52"/>
      <c r="I170" s="274"/>
      <c r="J170" s="274"/>
      <c r="K170" s="104"/>
    </row>
    <row r="171" spans="1:11" ht="23.25" x14ac:dyDescent="0.5">
      <c r="A171" s="95"/>
      <c r="B171" s="97" t="s">
        <v>161</v>
      </c>
      <c r="C171" s="97"/>
      <c r="D171" s="97"/>
      <c r="E171" s="96"/>
      <c r="F171" s="95"/>
      <c r="G171" s="96"/>
      <c r="H171" s="97"/>
      <c r="I171" s="299"/>
      <c r="J171" s="299"/>
      <c r="K171" s="300"/>
    </row>
    <row r="172" spans="1:11" s="298" customFormat="1" ht="23.25" x14ac:dyDescent="0.5">
      <c r="A172" s="91"/>
      <c r="B172" s="52"/>
      <c r="C172" s="52"/>
      <c r="D172" s="52"/>
      <c r="E172" s="91"/>
      <c r="F172" s="91"/>
      <c r="G172" s="91"/>
      <c r="H172" s="52"/>
      <c r="I172" s="274"/>
      <c r="J172" s="274"/>
      <c r="K172" s="274"/>
    </row>
    <row r="173" spans="1:11" s="111" customFormat="1" ht="23.25" x14ac:dyDescent="0.45">
      <c r="A173" s="325" t="s">
        <v>66</v>
      </c>
      <c r="B173" s="325"/>
      <c r="C173" s="325"/>
      <c r="D173" s="325"/>
      <c r="E173" s="325"/>
      <c r="F173" s="325"/>
      <c r="G173" s="325"/>
      <c r="H173" s="325"/>
      <c r="I173" s="325"/>
      <c r="J173" s="325"/>
      <c r="K173" s="325"/>
    </row>
    <row r="174" spans="1:11" s="111" customFormat="1" ht="23.25" x14ac:dyDescent="0.45">
      <c r="A174" s="275" t="s">
        <v>67</v>
      </c>
      <c r="B174" s="275"/>
      <c r="C174" s="275"/>
      <c r="D174" s="275"/>
      <c r="E174" s="275"/>
      <c r="F174" s="275"/>
      <c r="G174" s="275"/>
      <c r="H174" s="275"/>
      <c r="I174" s="275"/>
      <c r="J174" s="275"/>
      <c r="K174" s="275"/>
    </row>
    <row r="175" spans="1:11" ht="42" customHeight="1" x14ac:dyDescent="0.45">
      <c r="A175" s="326" t="s">
        <v>68</v>
      </c>
      <c r="B175" s="327"/>
      <c r="C175" s="328" t="s">
        <v>69</v>
      </c>
      <c r="D175" s="329"/>
      <c r="E175" s="329"/>
      <c r="F175" s="330" t="s">
        <v>70</v>
      </c>
      <c r="G175" s="331"/>
      <c r="H175" s="331"/>
      <c r="I175" s="331"/>
      <c r="J175" s="330" t="s">
        <v>71</v>
      </c>
      <c r="K175" s="332"/>
    </row>
    <row r="176" spans="1:11" ht="24" customHeight="1" x14ac:dyDescent="0.5">
      <c r="A176" s="317" t="s">
        <v>172</v>
      </c>
      <c r="B176" s="318"/>
      <c r="C176" s="319"/>
      <c r="D176" s="320"/>
      <c r="E176" s="320"/>
      <c r="F176" s="321"/>
      <c r="G176" s="322"/>
      <c r="H176" s="322"/>
      <c r="I176" s="322"/>
      <c r="J176" s="323"/>
      <c r="K176" s="324"/>
    </row>
    <row r="177" spans="1:11" ht="24" customHeight="1" x14ac:dyDescent="0.5">
      <c r="A177" s="301"/>
      <c r="B177" s="302"/>
      <c r="C177" s="303"/>
      <c r="D177" s="304"/>
      <c r="E177" s="304"/>
      <c r="F177" s="305"/>
      <c r="G177" s="306"/>
      <c r="H177" s="306"/>
      <c r="I177" s="306"/>
      <c r="J177" s="307"/>
      <c r="K177" s="308"/>
    </row>
    <row r="178" spans="1:11" ht="24" customHeight="1" x14ac:dyDescent="0.5">
      <c r="A178" s="301"/>
      <c r="B178" s="302"/>
      <c r="C178" s="303"/>
      <c r="D178" s="304"/>
      <c r="E178" s="304"/>
      <c r="F178" s="305"/>
      <c r="G178" s="306"/>
      <c r="H178" s="306"/>
      <c r="I178" s="306"/>
      <c r="J178" s="307"/>
      <c r="K178" s="308"/>
    </row>
    <row r="179" spans="1:11" ht="24" customHeight="1" x14ac:dyDescent="0.5">
      <c r="A179" s="301"/>
      <c r="B179" s="302"/>
      <c r="C179" s="303"/>
      <c r="D179" s="304"/>
      <c r="E179" s="304"/>
      <c r="F179" s="305"/>
      <c r="G179" s="306"/>
      <c r="H179" s="306"/>
      <c r="I179" s="306"/>
      <c r="J179" s="307"/>
      <c r="K179" s="308"/>
    </row>
    <row r="180" spans="1:11" ht="24" customHeight="1" x14ac:dyDescent="0.5">
      <c r="A180" s="301"/>
      <c r="B180" s="302"/>
      <c r="C180" s="303"/>
      <c r="D180" s="304"/>
      <c r="E180" s="304"/>
      <c r="F180" s="305"/>
      <c r="G180" s="306"/>
      <c r="H180" s="306"/>
      <c r="I180" s="306"/>
      <c r="J180" s="307"/>
      <c r="K180" s="308"/>
    </row>
    <row r="181" spans="1:11" ht="24" customHeight="1" x14ac:dyDescent="0.5">
      <c r="A181" s="301"/>
      <c r="B181" s="302"/>
      <c r="C181" s="303"/>
      <c r="D181" s="304"/>
      <c r="E181" s="304"/>
      <c r="F181" s="305"/>
      <c r="G181" s="306"/>
      <c r="H181" s="306"/>
      <c r="I181" s="306"/>
      <c r="J181" s="307"/>
      <c r="K181" s="308"/>
    </row>
    <row r="182" spans="1:11" ht="24" customHeight="1" x14ac:dyDescent="0.5">
      <c r="A182" s="301"/>
      <c r="B182" s="302"/>
      <c r="C182" s="303"/>
      <c r="D182" s="304"/>
      <c r="E182" s="304"/>
      <c r="F182" s="305"/>
      <c r="G182" s="306"/>
      <c r="H182" s="306"/>
      <c r="I182" s="306"/>
      <c r="J182" s="307"/>
      <c r="K182" s="308"/>
    </row>
    <row r="183" spans="1:11" ht="24" customHeight="1" x14ac:dyDescent="0.5">
      <c r="A183" s="301"/>
      <c r="B183" s="302"/>
      <c r="C183" s="303"/>
      <c r="D183" s="304"/>
      <c r="E183" s="304"/>
      <c r="F183" s="305"/>
      <c r="G183" s="306"/>
      <c r="H183" s="306"/>
      <c r="I183" s="306"/>
      <c r="J183" s="307"/>
      <c r="K183" s="308"/>
    </row>
    <row r="184" spans="1:11" ht="24" customHeight="1" x14ac:dyDescent="0.5">
      <c r="A184" s="301"/>
      <c r="B184" s="302"/>
      <c r="C184" s="303"/>
      <c r="D184" s="304"/>
      <c r="E184" s="304"/>
      <c r="F184" s="305"/>
      <c r="G184" s="306"/>
      <c r="H184" s="306"/>
      <c r="I184" s="306"/>
      <c r="J184" s="307"/>
      <c r="K184" s="308"/>
    </row>
    <row r="185" spans="1:11" ht="24" customHeight="1" x14ac:dyDescent="0.5">
      <c r="A185" s="301"/>
      <c r="B185" s="302"/>
      <c r="C185" s="303"/>
      <c r="D185" s="304"/>
      <c r="E185" s="304"/>
      <c r="F185" s="305"/>
      <c r="G185" s="306"/>
      <c r="H185" s="306"/>
      <c r="I185" s="306"/>
      <c r="J185" s="307"/>
      <c r="K185" s="308"/>
    </row>
    <row r="186" spans="1:11" ht="24" customHeight="1" x14ac:dyDescent="0.5">
      <c r="A186" s="301"/>
      <c r="B186" s="302"/>
      <c r="C186" s="303"/>
      <c r="D186" s="304"/>
      <c r="E186" s="304"/>
      <c r="F186" s="305"/>
      <c r="G186" s="306"/>
      <c r="H186" s="306"/>
      <c r="I186" s="306"/>
      <c r="J186" s="307"/>
      <c r="K186" s="308"/>
    </row>
    <row r="187" spans="1:11" ht="24" customHeight="1" x14ac:dyDescent="0.5">
      <c r="A187" s="301"/>
      <c r="B187" s="302"/>
      <c r="C187" s="303"/>
      <c r="D187" s="304"/>
      <c r="E187" s="304"/>
      <c r="F187" s="305"/>
      <c r="G187" s="306"/>
      <c r="H187" s="306"/>
      <c r="I187" s="306"/>
      <c r="J187" s="307"/>
      <c r="K187" s="308"/>
    </row>
    <row r="188" spans="1:11" ht="24" customHeight="1" x14ac:dyDescent="0.5">
      <c r="A188" s="301"/>
      <c r="B188" s="302"/>
      <c r="C188" s="303"/>
      <c r="D188" s="304"/>
      <c r="E188" s="304"/>
      <c r="F188" s="305"/>
      <c r="G188" s="306"/>
      <c r="H188" s="306"/>
      <c r="I188" s="306"/>
      <c r="J188" s="307"/>
      <c r="K188" s="308"/>
    </row>
    <row r="189" spans="1:11" ht="24" customHeight="1" x14ac:dyDescent="0.5">
      <c r="A189" s="301"/>
      <c r="B189" s="302"/>
      <c r="C189" s="303"/>
      <c r="D189" s="304"/>
      <c r="E189" s="304"/>
      <c r="F189" s="305"/>
      <c r="G189" s="306"/>
      <c r="H189" s="306"/>
      <c r="I189" s="306"/>
      <c r="J189" s="307"/>
      <c r="K189" s="308"/>
    </row>
    <row r="190" spans="1:11" ht="24" customHeight="1" x14ac:dyDescent="0.5">
      <c r="A190" s="301"/>
      <c r="B190" s="302"/>
      <c r="C190" s="303"/>
      <c r="D190" s="304"/>
      <c r="E190" s="304"/>
      <c r="F190" s="305"/>
      <c r="G190" s="306"/>
      <c r="H190" s="306"/>
      <c r="I190" s="306"/>
      <c r="J190" s="307"/>
      <c r="K190" s="308"/>
    </row>
    <row r="191" spans="1:11" ht="24" customHeight="1" x14ac:dyDescent="0.5">
      <c r="A191" s="309"/>
      <c r="B191" s="310"/>
      <c r="C191" s="311"/>
      <c r="D191" s="312"/>
      <c r="E191" s="312"/>
      <c r="F191" s="313"/>
      <c r="G191" s="314"/>
      <c r="H191" s="314"/>
      <c r="I191" s="314"/>
      <c r="J191" s="315"/>
      <c r="K191" s="316"/>
    </row>
    <row r="192" spans="1:11" x14ac:dyDescent="0.45">
      <c r="A192" s="264"/>
      <c r="B192" s="265"/>
      <c r="C192" s="265"/>
      <c r="D192" s="265"/>
      <c r="E192" s="265"/>
      <c r="F192" s="91"/>
      <c r="G192" s="255"/>
      <c r="H192" s="52"/>
      <c r="I192" s="52"/>
      <c r="J192" s="52"/>
      <c r="K192" s="94"/>
    </row>
    <row r="193" spans="1:11" x14ac:dyDescent="0.45">
      <c r="A193" s="264"/>
      <c r="B193" s="265"/>
      <c r="C193" s="265"/>
      <c r="D193" s="265"/>
      <c r="E193" s="265"/>
      <c r="F193" s="91"/>
      <c r="G193" s="255"/>
      <c r="H193" s="52"/>
      <c r="I193" s="52"/>
      <c r="J193" s="52"/>
      <c r="K193" s="94"/>
    </row>
    <row r="194" spans="1:11" x14ac:dyDescent="0.45">
      <c r="A194" s="264"/>
      <c r="B194" s="91" t="s">
        <v>149</v>
      </c>
      <c r="C194" s="91"/>
      <c r="D194" s="91"/>
      <c r="E194" s="91"/>
      <c r="F194" s="91"/>
      <c r="G194" s="91"/>
      <c r="H194" s="91" t="s">
        <v>171</v>
      </c>
      <c r="I194" s="91"/>
      <c r="J194" s="91"/>
      <c r="K194" s="92"/>
    </row>
    <row r="195" spans="1:11" x14ac:dyDescent="0.45">
      <c r="A195" s="264"/>
      <c r="B195" s="52" t="s">
        <v>151</v>
      </c>
      <c r="C195" s="52"/>
      <c r="D195" s="52"/>
      <c r="E195" s="52"/>
      <c r="F195" s="91"/>
      <c r="G195" s="91"/>
      <c r="H195" s="52" t="s">
        <v>152</v>
      </c>
      <c r="I195" s="52"/>
      <c r="J195" s="52"/>
      <c r="K195" s="94"/>
    </row>
    <row r="196" spans="1:11" x14ac:dyDescent="0.45">
      <c r="A196" s="264"/>
      <c r="B196" s="52" t="s">
        <v>150</v>
      </c>
      <c r="C196" s="52"/>
      <c r="D196" s="141"/>
      <c r="E196" s="52"/>
      <c r="F196" s="91"/>
      <c r="G196" s="91"/>
      <c r="H196" s="52" t="s">
        <v>153</v>
      </c>
      <c r="I196" s="52"/>
      <c r="J196" s="52"/>
      <c r="K196" s="94"/>
    </row>
    <row r="197" spans="1:11" x14ac:dyDescent="0.45">
      <c r="A197" s="95"/>
      <c r="B197" s="97" t="s">
        <v>161</v>
      </c>
      <c r="C197" s="97"/>
      <c r="D197" s="96"/>
      <c r="E197" s="96"/>
      <c r="F197" s="96"/>
      <c r="G197" s="96"/>
      <c r="H197" s="97" t="s">
        <v>161</v>
      </c>
      <c r="I197" s="96"/>
      <c r="J197" s="97"/>
      <c r="K197" s="98"/>
    </row>
  </sheetData>
  <mergeCells count="196">
    <mergeCell ref="A125:E125"/>
    <mergeCell ref="F125:K125"/>
    <mergeCell ref="A129:K129"/>
    <mergeCell ref="A130:D130"/>
    <mergeCell ref="F130:K130"/>
    <mergeCell ref="B134:C134"/>
    <mergeCell ref="H134:J134"/>
    <mergeCell ref="A137:B137"/>
    <mergeCell ref="B140:C140"/>
    <mergeCell ref="A1:K1"/>
    <mergeCell ref="A2:K2"/>
    <mergeCell ref="A15:B15"/>
    <mergeCell ref="C15:H15"/>
    <mergeCell ref="I15:K15"/>
    <mergeCell ref="C16:H16"/>
    <mergeCell ref="I16:K16"/>
    <mergeCell ref="A33:B33"/>
    <mergeCell ref="D33:D34"/>
    <mergeCell ref="E33:I34"/>
    <mergeCell ref="A34:B34"/>
    <mergeCell ref="C20:H20"/>
    <mergeCell ref="I20:K20"/>
    <mergeCell ref="C21:H21"/>
    <mergeCell ref="I21:K21"/>
    <mergeCell ref="C17:H17"/>
    <mergeCell ref="I17:K17"/>
    <mergeCell ref="C18:H18"/>
    <mergeCell ref="I18:K18"/>
    <mergeCell ref="C19:H19"/>
    <mergeCell ref="I19:K19"/>
    <mergeCell ref="E35:I35"/>
    <mergeCell ref="E31:I31"/>
    <mergeCell ref="C22:H22"/>
    <mergeCell ref="I22:K22"/>
    <mergeCell ref="A25:B26"/>
    <mergeCell ref="C25:C26"/>
    <mergeCell ref="D25:D26"/>
    <mergeCell ref="E25:I25"/>
    <mergeCell ref="J25:J26"/>
    <mergeCell ref="K25:K26"/>
    <mergeCell ref="A82:J82"/>
    <mergeCell ref="A55:B56"/>
    <mergeCell ref="C55:C56"/>
    <mergeCell ref="D55:D56"/>
    <mergeCell ref="E55:I55"/>
    <mergeCell ref="J55:J56"/>
    <mergeCell ref="K55:K56"/>
    <mergeCell ref="E36:I36"/>
    <mergeCell ref="D37:D38"/>
    <mergeCell ref="E37:I38"/>
    <mergeCell ref="E39:I39"/>
    <mergeCell ref="A93:C93"/>
    <mergeCell ref="D93:E93"/>
    <mergeCell ref="F93:H93"/>
    <mergeCell ref="I93:K93"/>
    <mergeCell ref="A94:C94"/>
    <mergeCell ref="D94:E94"/>
    <mergeCell ref="F94:H94"/>
    <mergeCell ref="I94:K94"/>
    <mergeCell ref="A90:C91"/>
    <mergeCell ref="D90:E91"/>
    <mergeCell ref="F90:H91"/>
    <mergeCell ref="I90:K91"/>
    <mergeCell ref="A92:C92"/>
    <mergeCell ref="D92:E92"/>
    <mergeCell ref="F92:H92"/>
    <mergeCell ref="I92:K92"/>
    <mergeCell ref="A97:H97"/>
    <mergeCell ref="I97:K97"/>
    <mergeCell ref="A98:H98"/>
    <mergeCell ref="I98:K98"/>
    <mergeCell ref="A99:C100"/>
    <mergeCell ref="D99:E100"/>
    <mergeCell ref="F99:H100"/>
    <mergeCell ref="I99:K100"/>
    <mergeCell ref="A95:C95"/>
    <mergeCell ref="D95:E95"/>
    <mergeCell ref="F95:H95"/>
    <mergeCell ref="I95:K95"/>
    <mergeCell ref="A96:C96"/>
    <mergeCell ref="D96:E96"/>
    <mergeCell ref="F96:H96"/>
    <mergeCell ref="I96:K96"/>
    <mergeCell ref="A103:C103"/>
    <mergeCell ref="D103:E103"/>
    <mergeCell ref="F103:H103"/>
    <mergeCell ref="I103:K103"/>
    <mergeCell ref="A104:C104"/>
    <mergeCell ref="D104:E104"/>
    <mergeCell ref="F104:H104"/>
    <mergeCell ref="I104:K104"/>
    <mergeCell ref="A101:C101"/>
    <mergeCell ref="D101:E101"/>
    <mergeCell ref="F101:H101"/>
    <mergeCell ref="I101:K101"/>
    <mergeCell ref="A102:C102"/>
    <mergeCell ref="D102:E102"/>
    <mergeCell ref="F102:H102"/>
    <mergeCell ref="I102:K102"/>
    <mergeCell ref="A107:H107"/>
    <mergeCell ref="I107:K107"/>
    <mergeCell ref="D109:E109"/>
    <mergeCell ref="F109:H109"/>
    <mergeCell ref="I109:K109"/>
    <mergeCell ref="D110:E110"/>
    <mergeCell ref="F110:H110"/>
    <mergeCell ref="I110:K110"/>
    <mergeCell ref="A105:C105"/>
    <mergeCell ref="D105:E105"/>
    <mergeCell ref="F105:H105"/>
    <mergeCell ref="I105:K105"/>
    <mergeCell ref="A106:H106"/>
    <mergeCell ref="I106:K106"/>
    <mergeCell ref="A108:C108"/>
    <mergeCell ref="D108:E108"/>
    <mergeCell ref="F108:H108"/>
    <mergeCell ref="I108:K108"/>
    <mergeCell ref="A116:K116"/>
    <mergeCell ref="A117:D117"/>
    <mergeCell ref="F117:K117"/>
    <mergeCell ref="A111:H111"/>
    <mergeCell ref="I111:K111"/>
    <mergeCell ref="A112:H112"/>
    <mergeCell ref="I112:K112"/>
    <mergeCell ref="A113:H113"/>
    <mergeCell ref="I113:K113"/>
    <mergeCell ref="A115:K115"/>
    <mergeCell ref="A173:K173"/>
    <mergeCell ref="A175:B175"/>
    <mergeCell ref="C175:E175"/>
    <mergeCell ref="F175:I175"/>
    <mergeCell ref="J175:K175"/>
    <mergeCell ref="A178:B178"/>
    <mergeCell ref="C178:E178"/>
    <mergeCell ref="F178:I178"/>
    <mergeCell ref="J178:K178"/>
    <mergeCell ref="A179:B179"/>
    <mergeCell ref="C179:E179"/>
    <mergeCell ref="F179:I179"/>
    <mergeCell ref="J179:K179"/>
    <mergeCell ref="A176:B176"/>
    <mergeCell ref="C176:E176"/>
    <mergeCell ref="F176:I176"/>
    <mergeCell ref="J176:K176"/>
    <mergeCell ref="A177:B177"/>
    <mergeCell ref="C177:E177"/>
    <mergeCell ref="F177:I177"/>
    <mergeCell ref="J177:K177"/>
    <mergeCell ref="A182:B182"/>
    <mergeCell ref="C182:E182"/>
    <mergeCell ref="F182:I182"/>
    <mergeCell ref="J182:K182"/>
    <mergeCell ref="A183:B183"/>
    <mergeCell ref="C183:E183"/>
    <mergeCell ref="F183:I183"/>
    <mergeCell ref="J183:K183"/>
    <mergeCell ref="A180:B180"/>
    <mergeCell ref="C180:E180"/>
    <mergeCell ref="F180:I180"/>
    <mergeCell ref="J180:K180"/>
    <mergeCell ref="A181:B181"/>
    <mergeCell ref="C181:E181"/>
    <mergeCell ref="F181:I181"/>
    <mergeCell ref="J181:K181"/>
    <mergeCell ref="A187:B187"/>
    <mergeCell ref="C187:E187"/>
    <mergeCell ref="F187:I187"/>
    <mergeCell ref="J187:K187"/>
    <mergeCell ref="A184:B184"/>
    <mergeCell ref="C184:E184"/>
    <mergeCell ref="F184:I184"/>
    <mergeCell ref="J184:K184"/>
    <mergeCell ref="A185:B185"/>
    <mergeCell ref="C185:E185"/>
    <mergeCell ref="F185:I185"/>
    <mergeCell ref="J185:K185"/>
    <mergeCell ref="A186:B186"/>
    <mergeCell ref="C186:E186"/>
    <mergeCell ref="F186:I186"/>
    <mergeCell ref="J186:K186"/>
    <mergeCell ref="A190:B190"/>
    <mergeCell ref="C190:E190"/>
    <mergeCell ref="F190:I190"/>
    <mergeCell ref="J190:K190"/>
    <mergeCell ref="A191:B191"/>
    <mergeCell ref="C191:E191"/>
    <mergeCell ref="F191:I191"/>
    <mergeCell ref="J191:K191"/>
    <mergeCell ref="A188:B188"/>
    <mergeCell ref="C188:E188"/>
    <mergeCell ref="F188:I188"/>
    <mergeCell ref="J188:K188"/>
    <mergeCell ref="A189:B189"/>
    <mergeCell ref="C189:E189"/>
    <mergeCell ref="F189:I189"/>
    <mergeCell ref="J189:K189"/>
  </mergeCells>
  <printOptions horizontalCentered="1"/>
  <pageMargins left="0.70866141732283472" right="0.70866141732283472" top="0.55118110236220474" bottom="0.55118110236220474" header="0.31496062992125984" footer="0.31496062992125984"/>
  <pageSetup paperSize="9" scale="69" orientation="landscape" r:id="rId1"/>
  <headerFooter>
    <oddFooter>&amp;R&amp;"CordiaUPC,Bold"&amp;14&amp;P/&amp;N</oddFooter>
  </headerFooter>
  <rowBreaks count="4" manualBreakCount="4">
    <brk id="22" max="16383" man="1"/>
    <brk id="87" max="16383" man="1"/>
    <brk id="114" max="16383" man="1"/>
    <brk id="17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แบบประเมินสายวิชาการ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ann</cp:lastModifiedBy>
  <cp:lastPrinted>2909-09-09T02:47:21Z</cp:lastPrinted>
  <dcterms:created xsi:type="dcterms:W3CDTF">2017-08-24T03:15:38Z</dcterms:created>
  <dcterms:modified xsi:type="dcterms:W3CDTF">2018-06-16T07:28:10Z</dcterms:modified>
</cp:coreProperties>
</file>